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Admin\Desktop\DEPARTAMENTO NAC. DE OBRAS CONTRA AS SECASCE\"/>
    </mc:Choice>
  </mc:AlternateContent>
  <xr:revisionPtr revIDLastSave="0" documentId="13_ncr:1_{D84FDBCE-EBFC-4299-8433-6111BA895FAA}" xr6:coauthVersionLast="47" xr6:coauthVersionMax="47" xr10:uidLastSave="{00000000-0000-0000-0000-000000000000}"/>
  <bookViews>
    <workbookView xWindow="-108" yWindow="-108" windowWidth="23256" windowHeight="12576" tabRatio="665" activeTab="1" xr2:uid="{00000000-000D-0000-FFFF-FFFF00000000}"/>
  </bookViews>
  <sheets>
    <sheet name="RESUMO" sheetId="67" r:id="rId1"/>
    <sheet name="MOTORISTA B" sheetId="76" r:id="rId2"/>
    <sheet name="UNIFORME" sheetId="68" r:id="rId3"/>
  </sheets>
  <definedNames>
    <definedName name="_1Excel_BuiltIn_Print_Area_3">#REF!</definedName>
    <definedName name="_4Excel_BuiltIn_Print_Area_3">#REF!</definedName>
    <definedName name="_5Excel_BuiltIn_Print_Area_3">#REF!</definedName>
    <definedName name="bbbb">#REF!</definedName>
    <definedName name="ccccc">#REF!</definedName>
    <definedName name="Excel_BuiltIn_Print_Area">#REF!</definedName>
    <definedName name="Excel_BuiltIn_Print_Area_1">#REF!</definedName>
    <definedName name="Excel_BuiltIn_Print_Area_2">#REF!</definedName>
    <definedName name="kkk">#REF!</definedName>
    <definedName name="N">#REF!</definedName>
    <definedName name="nnn">#REF!</definedName>
    <definedName name="Posto">#REF!</definedName>
    <definedName name="qqqqq">#REF!</definedName>
    <definedName name="rrrrr">#REF!</definedName>
    <definedName name="v">#REF!</definedName>
    <definedName name="www">#REF!</definedName>
    <definedName name="x">#REF!</definedName>
    <definedName name="xxx">#REF!</definedName>
    <definedName name="xxxx">#REF!</definedName>
    <definedName name="xxxxx">#REF!</definedName>
    <definedName name="xxxxxxx">#REF!</definedName>
  </definedNames>
  <calcPr calcId="191029" iterate="1"/>
</workbook>
</file>

<file path=xl/calcChain.xml><?xml version="1.0" encoding="utf-8"?>
<calcChain xmlns="http://schemas.openxmlformats.org/spreadsheetml/2006/main">
  <c r="F8" i="68" l="1"/>
  <c r="F7" i="68"/>
  <c r="F6" i="68"/>
  <c r="F5" i="68"/>
  <c r="A5" i="68"/>
  <c r="F4" i="68"/>
  <c r="F9" i="68" l="1"/>
  <c r="F10" i="68" s="1"/>
  <c r="H7" i="67"/>
  <c r="H6" i="67"/>
  <c r="H59" i="76"/>
  <c r="H79" i="76" l="1"/>
  <c r="A145" i="76"/>
  <c r="H124" i="76"/>
  <c r="H95" i="76"/>
  <c r="F59" i="76"/>
  <c r="H53" i="76"/>
  <c r="H82" i="76" s="1"/>
  <c r="H38" i="76"/>
  <c r="H27" i="76"/>
  <c r="H33" i="76" s="1"/>
  <c r="I39" i="76" l="1"/>
  <c r="I38" i="76"/>
  <c r="I82" i="76"/>
  <c r="I96" i="76"/>
  <c r="I93" i="76"/>
  <c r="I89" i="76"/>
  <c r="I40" i="76"/>
  <c r="I80" i="76"/>
  <c r="I94" i="76"/>
  <c r="I79" i="76"/>
  <c r="I92" i="76"/>
  <c r="I81" i="76"/>
  <c r="I78" i="76"/>
  <c r="I101" i="76"/>
  <c r="I91" i="76"/>
  <c r="I83" i="76"/>
  <c r="H133" i="76"/>
  <c r="I90" i="76"/>
  <c r="H41" i="76" l="1"/>
  <c r="H71" i="76" s="1"/>
  <c r="H66" i="76"/>
  <c r="H73" i="76" s="1"/>
  <c r="H118" i="76"/>
  <c r="H137" i="76" s="1"/>
  <c r="H84" i="76"/>
  <c r="H135" i="76" s="1"/>
  <c r="I95" i="76"/>
  <c r="H97" i="76" s="1"/>
  <c r="H108" i="76" s="1"/>
  <c r="I102" i="76"/>
  <c r="H103" i="76" s="1"/>
  <c r="H109" i="76" s="1"/>
  <c r="I46" i="76" l="1"/>
  <c r="I47" i="76"/>
  <c r="I45" i="76"/>
  <c r="I48" i="76"/>
  <c r="I52" i="76"/>
  <c r="I51" i="76"/>
  <c r="I50" i="76"/>
  <c r="I49" i="76"/>
  <c r="H110" i="76"/>
  <c r="I53" i="76" l="1"/>
  <c r="H72" i="76" s="1"/>
  <c r="H74" i="76" s="1"/>
  <c r="H134" i="76" s="1"/>
  <c r="H136" i="76"/>
  <c r="H138" i="76" l="1"/>
  <c r="I122" i="76" l="1"/>
  <c r="I123" i="76" s="1"/>
  <c r="I127" i="76" s="1"/>
  <c r="I125" i="76" l="1"/>
  <c r="I126" i="76"/>
  <c r="I128" i="76" l="1"/>
  <c r="H139" i="76" s="1"/>
  <c r="H140" i="76" s="1"/>
  <c r="C145" i="76" l="1"/>
  <c r="E145" i="76" s="1"/>
  <c r="H145" i="76" s="1"/>
  <c r="H146" i="76" l="1"/>
  <c r="H148" i="76" s="1"/>
  <c r="H154" i="76" s="1"/>
  <c r="H156" i="76" s="1"/>
</calcChain>
</file>

<file path=xl/sharedStrings.xml><?xml version="1.0" encoding="utf-8"?>
<sst xmlns="http://schemas.openxmlformats.org/spreadsheetml/2006/main" count="284" uniqueCount="190">
  <si>
    <t>A</t>
  </si>
  <si>
    <t>Data de apresentação da proposta (dia/mês/ano)</t>
  </si>
  <si>
    <t>B</t>
  </si>
  <si>
    <t>Município/ UF</t>
  </si>
  <si>
    <t>C</t>
  </si>
  <si>
    <t>Ano Acordo, Convenção ou Sentença Normativa em Dissídio Coletivo</t>
  </si>
  <si>
    <t>D</t>
  </si>
  <si>
    <t>Nº de meses de execução contratual</t>
  </si>
  <si>
    <t>IDENTIFICAÇÃO DO SERVIÇO</t>
  </si>
  <si>
    <t>Unidade de medida</t>
  </si>
  <si>
    <t>Quantidade total a contratar (em função da unidade de medida):</t>
  </si>
  <si>
    <t>Cargo: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</si>
  <si>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</si>
  <si>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</si>
  <si>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</si>
  <si>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</si>
  <si>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Classificação Brasileira de Ocupações (CBO)</t>
  </si>
  <si>
    <t xml:space="preserve">Categoria profissional </t>
  </si>
  <si>
    <t>Data base da categoria</t>
  </si>
  <si>
    <t>MÓDULO 01: COMPOSIÇÃO DA REMUNERAÇÃO</t>
  </si>
  <si>
    <t>Composição da remuneração</t>
  </si>
  <si>
    <t>Valor (R$)</t>
  </si>
  <si>
    <t>Adicional de periculosidade</t>
  </si>
  <si>
    <t>Sim/Não</t>
  </si>
  <si>
    <t>N</t>
  </si>
  <si>
    <t>Adicional de insalubridade</t>
  </si>
  <si>
    <t>Adicional noturno</t>
  </si>
  <si>
    <t>E</t>
  </si>
  <si>
    <t xml:space="preserve">Hora noturna adicional - ou hora noturna reduzida </t>
  </si>
  <si>
    <t>F</t>
  </si>
  <si>
    <t>Adicional de hora extra no feriado</t>
  </si>
  <si>
    <t>G</t>
  </si>
  <si>
    <t>TOTAL DA REMUNERAÇÃO</t>
  </si>
  <si>
    <t>MÓDULO 02: ENCARGOS E BENEFÍCIOS ANUAIS, MENSAIS E DIÁRIOS</t>
  </si>
  <si>
    <t>Submódulo 2.1 - 13º (décimo terceiro) salário e adicional de férias</t>
  </si>
  <si>
    <t>2.1</t>
  </si>
  <si>
    <t>13º salário e adicional de férias</t>
  </si>
  <si>
    <t>(%)</t>
  </si>
  <si>
    <t xml:space="preserve">13º salário </t>
  </si>
  <si>
    <t>Adicional de férias</t>
  </si>
  <si>
    <t>Incidência do submódulo 2.2 sobre o 13º salário e adicional de férias</t>
  </si>
  <si>
    <t xml:space="preserve">TOTAL 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</si>
  <si>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</si>
  <si>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</si>
  <si>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</si>
  <si>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</si>
  <si>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</si>
  <si>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Seguro Acidente do Trabalho (RATxFAP)</t>
  </si>
  <si>
    <t>RAT</t>
  </si>
  <si>
    <t>SESC ou SESI</t>
  </si>
  <si>
    <t>SENAI ou SENAC</t>
  </si>
  <si>
    <t>SEBRAE</t>
  </si>
  <si>
    <t>INCRA</t>
  </si>
  <si>
    <t>H</t>
  </si>
  <si>
    <t>FGTS</t>
  </si>
  <si>
    <t>TOTAL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</si>
  <si>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</si>
  <si>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</si>
  <si>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</si>
  <si>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</si>
  <si>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</si>
  <si>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</si>
  <si>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</si>
  <si>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</si>
  <si>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</si>
  <si>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</si>
  <si>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</si>
  <si>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</si>
  <si>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 xml:space="preserve">MÓDULO 03: PROVISÃO PARA RESCISÃO 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</si>
  <si>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</si>
  <si>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</si>
  <si>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</si>
  <si>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</si>
  <si>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</si>
  <si>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</si>
  <si>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</si>
  <si>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04: CUSTO DE REPOSIÇÃO DO PROFISSIONAL AUSENTE</t>
  </si>
  <si>
    <t>Submódulo 4.1 - Ausências Legais</t>
  </si>
  <si>
    <t>4.1</t>
  </si>
  <si>
    <t>Ausências Legais</t>
  </si>
  <si>
    <t>Férias</t>
  </si>
  <si>
    <t>Licença-Paternidade</t>
  </si>
  <si>
    <t>Ausências por acidente de trabalho</t>
  </si>
  <si>
    <t>Afastamento Maternidade</t>
  </si>
  <si>
    <t>SUBTOTAL</t>
  </si>
  <si>
    <t>Incidência do submódulo 2.2 sobre ausências legais</t>
  </si>
  <si>
    <t>Submódulo 4.2 - Intrajornada</t>
  </si>
  <si>
    <t>4.2</t>
  </si>
  <si>
    <t>Intrajornada</t>
  </si>
  <si>
    <t>Intervalo para repouso ou alimentação</t>
  </si>
  <si>
    <t>Incidência do submódulo 2.2 sobre intrajornada</t>
  </si>
  <si>
    <t>QUADRO RESUMO DO MÓDULO 4 - CUSTO DE REPOSIÇÃO DO PROFISSIONAL AUSENTE</t>
  </si>
  <si>
    <t>Ausência Legais</t>
  </si>
  <si>
    <t>MÓDULO 05: INSUMOS DIVERSOS</t>
  </si>
  <si>
    <t>Insumos Diversos</t>
  </si>
  <si>
    <t>Equipamentos (custo mensal por empregado)</t>
  </si>
  <si>
    <t>MÓDULO 6: CUSTOS INDIRETOS, TRIBUTOS E LUCRO</t>
  </si>
  <si>
    <t>Custos Indiretos, Tributos e Lucro</t>
  </si>
  <si>
    <t>Custos indiretos</t>
  </si>
  <si>
    <t>Lucro</t>
  </si>
  <si>
    <t>Tributos</t>
  </si>
  <si>
    <t>C.1</t>
  </si>
  <si>
    <t>Tributos Federais</t>
  </si>
  <si>
    <t>PIS</t>
  </si>
  <si>
    <t>C.2</t>
  </si>
  <si>
    <t>COFINS</t>
  </si>
  <si>
    <t>C.3</t>
  </si>
  <si>
    <t>Tibutos Municipais</t>
  </si>
  <si>
    <t>ISS</t>
  </si>
  <si>
    <t>QUADRO RESUMO DO CUSTO POR EMPREGADO</t>
  </si>
  <si>
    <t>Mão-de-obra vinculada 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</si>
  <si>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</si>
  <si>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</si>
  <si>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</si>
  <si>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</si>
  <si>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</si>
  <si>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SUBTOTAL (A+B+C+D+E)</t>
  </si>
  <si>
    <t>Módulo 6 – Custos indiretos, tributos e lucro</t>
  </si>
  <si>
    <t>VALOR TOTAL POR EMPREGADO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</si>
  <si>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</si>
  <si>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</si>
  <si>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</si>
  <si>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</si>
  <si>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</si>
  <si>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</si>
  <si>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</si>
  <si>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</si>
  <si>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</si>
  <si>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</si>
  <si>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</si>
  <si>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</si>
  <si>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</si>
  <si>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</si>
  <si>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</si>
  <si>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</si>
  <si>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>FAP</t>
  </si>
  <si>
    <t>SIM</t>
  </si>
  <si>
    <t>Posto</t>
  </si>
  <si>
    <t>Entidade Sindical:</t>
  </si>
  <si>
    <t>Salário base - CCT</t>
  </si>
  <si>
    <t>Salário Normativo da Categoria Profissional - CCT</t>
  </si>
  <si>
    <t>Outros (Especificar):</t>
  </si>
  <si>
    <t>Materiais (custo mensal por empregado)</t>
  </si>
  <si>
    <t xml:space="preserve">Auxílio-Refeição/Alimentação </t>
  </si>
  <si>
    <t>Gratificação função assiduidade</t>
  </si>
  <si>
    <t>Uniformes/Epi's</t>
  </si>
  <si>
    <t>GERAL</t>
  </si>
  <si>
    <t>Descrição</t>
  </si>
  <si>
    <t>Seguro de vida</t>
  </si>
  <si>
    <t>administrativo</t>
  </si>
  <si>
    <t>sim</t>
  </si>
  <si>
    <t>Plano de Saúde</t>
  </si>
  <si>
    <t>DESCONTO</t>
  </si>
  <si>
    <t>S</t>
  </si>
  <si>
    <t>Crachá</t>
  </si>
  <si>
    <t>Outros (social)</t>
  </si>
  <si>
    <t>Aux. Odonto</t>
  </si>
  <si>
    <t>VALOR TOTAL DOS SERVIÇOS</t>
  </si>
  <si>
    <t>Item</t>
  </si>
  <si>
    <t>Categoria</t>
  </si>
  <si>
    <t>Turno</t>
  </si>
  <si>
    <t>Carga Horária</t>
  </si>
  <si>
    <t>Qdade. de Funcionários</t>
  </si>
  <si>
    <t>Valor Unitário Mensal</t>
  </si>
  <si>
    <t>Valor Anual Unitário</t>
  </si>
  <si>
    <t>Valor Total Anual</t>
  </si>
  <si>
    <t>VALOR TOTAL GLOBAL</t>
  </si>
  <si>
    <t>UNIFORME</t>
  </si>
  <si>
    <t>Unidade</t>
  </si>
  <si>
    <t>Qdade. Anual</t>
  </si>
  <si>
    <t>Valor Unitário</t>
  </si>
  <si>
    <t>Valor Total</t>
  </si>
  <si>
    <t>VALOR TOTAL ANUAL</t>
  </si>
  <si>
    <t>VALOR MENSAL POR FUNCIONÁRIO</t>
  </si>
  <si>
    <t>MOTORISTA</t>
  </si>
  <si>
    <t>calça</t>
  </si>
  <si>
    <t>par</t>
  </si>
  <si>
    <t>Camisa  c/ logo</t>
  </si>
  <si>
    <t>2022-2024</t>
  </si>
  <si>
    <t>Q1</t>
  </si>
  <si>
    <t>FORTALEZA</t>
  </si>
  <si>
    <t>CE001194/2023</t>
  </si>
  <si>
    <t>MOTORISTA B</t>
  </si>
  <si>
    <t>DIÁRIAS</t>
  </si>
  <si>
    <t xml:space="preserve">sapatos </t>
  </si>
  <si>
    <t>5x2</t>
  </si>
  <si>
    <t>4 hrs</t>
  </si>
  <si>
    <t>DIÁRIAS (estimativa média)</t>
  </si>
  <si>
    <t xml:space="preserve">Quatro milhões, cento e trinta e oito mil setecentos e oitenta e quatro reais e seis centavos. </t>
  </si>
  <si>
    <t xml:space="preserve">EMPRESA UMJ SERVIÇOS TERCEIRIZADOS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</si>
</sst>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.00"/>
    <numFmt numFmtId="166" formatCode="_-&quot;R$ &quot;* #,##0.00_-;&quot;-R$ &quot;* #,##0.00_-;_-&quot;R$ &quot;* \-??_-;_-@"/>
    <numFmt numFmtId="167" formatCode="d/m/yyyy"/>
    <numFmt numFmtId="168" formatCode="_-* #,##0.00_-;\-* #,##0.00_-;_-* &quot;-&quot;??_-;_-@"/>
    <numFmt numFmtId="169" formatCode="0.0"/>
    <numFmt numFmtId="170" formatCode="_-* #,##0_-;\-* #,##0_-;_-* \-??_-;_-@"/>
    <numFmt numFmtId="173" formatCode="#,##0_ ;\-#,##0\ "/>
    <numFmt numFmtId="174" formatCode="#,##0.00_ ;\-#,##0.00\ "/>
  </numFmts>
  <fonts count="38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i/>
      <u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9"/>
      <name val="Arial"/>
      <family val="2"/>
    </font>
    <font>
      <sz val="11"/>
      <color rgb="FF000000"/>
      <name val="Calibri"/>
      <family val="2"/>
    </font>
    <font>
      <b/>
      <sz val="11"/>
      <color rgb="FF00206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</font>
    <font>
      <sz val="10"/>
      <name val="Arial"/>
      <family val="2"/>
      <charset val="1"/>
    </font>
    <font>
      <sz val="10"/>
      <color theme="1"/>
      <name val="Times New Roman"/>
      <family val="2"/>
    </font>
    <font>
      <sz val="9"/>
      <color indexed="8"/>
      <name val="Calibri"/>
      <family val="1"/>
      <scheme val="major"/>
    </font>
    <font>
      <sz val="9"/>
      <name val="Calibri"/>
      <family val="1"/>
      <scheme val="major"/>
    </font>
    <font>
      <b/>
      <sz val="9"/>
      <color theme="1"/>
      <name val="Cambria"/>
      <family val="1"/>
    </font>
    <font>
      <sz val="9"/>
      <color theme="1"/>
      <name val="Cambria"/>
      <family val="1"/>
    </font>
    <font>
      <b/>
      <sz val="7"/>
      <color theme="1"/>
      <name val="Cambria"/>
      <family val="1"/>
    </font>
    <font>
      <b/>
      <sz val="12"/>
      <color indexed="8"/>
      <name val="Calibri"/>
      <family val="2"/>
      <scheme val="maj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indexed="8"/>
      <name val="Calibri"/>
      <family val="2"/>
      <scheme val="major"/>
    </font>
    <font>
      <sz val="12"/>
      <color theme="1"/>
      <name val="Calibri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6DDE8"/>
        <bgColor rgb="FFB6DDE8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/>
      <right style="medium">
        <color theme="0"/>
      </right>
      <top style="thin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</borders>
  <cellStyleXfs count="10">
    <xf numFmtId="0" fontId="0" fillId="0" borderId="0"/>
    <xf numFmtId="164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4"/>
    <xf numFmtId="0" fontId="25" fillId="0" borderId="4"/>
    <xf numFmtId="43" fontId="25" fillId="0" borderId="4" applyFont="0" applyFill="0" applyBorder="0" applyAlignment="0" applyProtection="0"/>
    <xf numFmtId="0" fontId="26" fillId="0" borderId="4"/>
    <xf numFmtId="0" fontId="27" fillId="0" borderId="4"/>
    <xf numFmtId="0" fontId="1" fillId="0" borderId="4"/>
    <xf numFmtId="44" fontId="1" fillId="0" borderId="4" applyFont="0" applyFill="0" applyBorder="0" applyAlignment="0" applyProtection="0"/>
  </cellStyleXfs>
  <cellXfs count="277">
    <xf numFmtId="0" fontId="0" fillId="0" borderId="0" xfId="0"/>
    <xf numFmtId="0" fontId="3" fillId="2" borderId="1" xfId="0" applyFont="1" applyFill="1" applyBorder="1"/>
    <xf numFmtId="0" fontId="3" fillId="2" borderId="4" xfId="0" applyFont="1" applyFill="1" applyBorder="1"/>
    <xf numFmtId="0" fontId="5" fillId="2" borderId="1" xfId="0" applyFont="1" applyFill="1" applyBorder="1"/>
    <xf numFmtId="0" fontId="3" fillId="2" borderId="5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14" fillId="2" borderId="9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0" fontId="3" fillId="2" borderId="9" xfId="0" applyFont="1" applyFill="1" applyBorder="1"/>
    <xf numFmtId="0" fontId="3" fillId="2" borderId="11" xfId="0" applyFont="1" applyFill="1" applyBorder="1"/>
    <xf numFmtId="0" fontId="3" fillId="0" borderId="5" xfId="0" applyFont="1" applyBorder="1" applyAlignment="1">
      <alignment horizontal="center"/>
    </xf>
    <xf numFmtId="166" fontId="3" fillId="2" borderId="1" xfId="0" applyNumberFormat="1" applyFont="1" applyFill="1" applyBorder="1"/>
    <xf numFmtId="0" fontId="6" fillId="3" borderId="5" xfId="0" applyFont="1" applyFill="1" applyBorder="1" applyAlignment="1">
      <alignment horizontal="center"/>
    </xf>
    <xf numFmtId="0" fontId="7" fillId="2" borderId="1" xfId="0" applyFont="1" applyFill="1" applyBorder="1"/>
    <xf numFmtId="0" fontId="5" fillId="0" borderId="5" xfId="0" applyFont="1" applyBorder="1" applyAlignment="1">
      <alignment horizontal="center"/>
    </xf>
    <xf numFmtId="0" fontId="5" fillId="2" borderId="9" xfId="0" applyFont="1" applyFill="1" applyBorder="1"/>
    <xf numFmtId="0" fontId="5" fillId="2" borderId="11" xfId="0" applyFont="1" applyFill="1" applyBorder="1"/>
    <xf numFmtId="0" fontId="5" fillId="2" borderId="14" xfId="0" applyFont="1" applyFill="1" applyBorder="1"/>
    <xf numFmtId="0" fontId="3" fillId="2" borderId="1" xfId="0" applyFont="1" applyFill="1" applyBorder="1" applyAlignment="1">
      <alignment horizontal="left"/>
    </xf>
    <xf numFmtId="0" fontId="3" fillId="0" borderId="0" xfId="0" applyFont="1"/>
    <xf numFmtId="0" fontId="6" fillId="3" borderId="5" xfId="0" applyFont="1" applyFill="1" applyBorder="1"/>
    <xf numFmtId="10" fontId="3" fillId="0" borderId="5" xfId="0" applyNumberFormat="1" applyFont="1" applyBorder="1" applyAlignment="1">
      <alignment horizontal="center"/>
    </xf>
    <xf numFmtId="166" fontId="3" fillId="0" borderId="5" xfId="0" applyNumberFormat="1" applyFont="1" applyBorder="1" applyAlignment="1">
      <alignment horizontal="center"/>
    </xf>
    <xf numFmtId="10" fontId="5" fillId="0" borderId="5" xfId="0" applyNumberFormat="1" applyFont="1" applyBorder="1" applyAlignment="1">
      <alignment horizontal="center"/>
    </xf>
    <xf numFmtId="166" fontId="5" fillId="0" borderId="5" xfId="0" applyNumberFormat="1" applyFont="1" applyBorder="1" applyAlignment="1">
      <alignment horizontal="center"/>
    </xf>
    <xf numFmtId="166" fontId="3" fillId="0" borderId="5" xfId="0" applyNumberFormat="1" applyFont="1" applyBorder="1" applyAlignment="1">
      <alignment horizontal="left"/>
    </xf>
    <xf numFmtId="168" fontId="3" fillId="2" borderId="1" xfId="0" applyNumberFormat="1" applyFont="1" applyFill="1" applyBorder="1"/>
    <xf numFmtId="0" fontId="5" fillId="0" borderId="6" xfId="0" applyFont="1" applyBorder="1"/>
    <xf numFmtId="0" fontId="5" fillId="0" borderId="7" xfId="0" applyFont="1" applyBorder="1"/>
    <xf numFmtId="169" fontId="5" fillId="0" borderId="5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10" fontId="3" fillId="0" borderId="8" xfId="0" applyNumberFormat="1" applyFont="1" applyBorder="1" applyAlignment="1">
      <alignment horizontal="center"/>
    </xf>
    <xf numFmtId="10" fontId="3" fillId="0" borderId="0" xfId="0" applyNumberFormat="1" applyFont="1" applyAlignment="1">
      <alignment horizontal="center"/>
    </xf>
    <xf numFmtId="10" fontId="6" fillId="3" borderId="5" xfId="0" applyNumberFormat="1" applyFont="1" applyFill="1" applyBorder="1" applyAlignment="1">
      <alignment horizontal="center"/>
    </xf>
    <xf numFmtId="166" fontId="6" fillId="3" borderId="5" xfId="0" applyNumberFormat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166" fontId="3" fillId="0" borderId="0" xfId="0" applyNumberFormat="1" applyFont="1"/>
    <xf numFmtId="10" fontId="5" fillId="3" borderId="5" xfId="0" applyNumberFormat="1" applyFont="1" applyFill="1" applyBorder="1" applyAlignment="1">
      <alignment horizontal="center"/>
    </xf>
    <xf numFmtId="166" fontId="3" fillId="3" borderId="5" xfId="0" applyNumberFormat="1" applyFont="1" applyFill="1" applyBorder="1" applyAlignment="1">
      <alignment horizontal="center"/>
    </xf>
    <xf numFmtId="166" fontId="7" fillId="2" borderId="1" xfId="0" applyNumberFormat="1" applyFont="1" applyFill="1" applyBorder="1"/>
    <xf numFmtId="166" fontId="5" fillId="0" borderId="5" xfId="0" applyNumberFormat="1" applyFont="1" applyBorder="1" applyAlignment="1">
      <alignment horizontal="left"/>
    </xf>
    <xf numFmtId="0" fontId="5" fillId="2" borderId="9" xfId="0" applyFont="1" applyFill="1" applyBorder="1" applyAlignment="1">
      <alignment horizontal="left" vertical="center"/>
    </xf>
    <xf numFmtId="0" fontId="5" fillId="3" borderId="5" xfId="0" applyFont="1" applyFill="1" applyBorder="1"/>
    <xf numFmtId="166" fontId="8" fillId="3" borderId="5" xfId="0" applyNumberFormat="1" applyFont="1" applyFill="1" applyBorder="1" applyAlignment="1">
      <alignment horizontal="left"/>
    </xf>
    <xf numFmtId="0" fontId="7" fillId="0" borderId="13" xfId="0" applyFont="1" applyBorder="1"/>
    <xf numFmtId="0" fontId="4" fillId="0" borderId="13" xfId="0" applyFont="1" applyBorder="1"/>
    <xf numFmtId="0" fontId="7" fillId="2" borderId="1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 vertical="center" wrapText="1"/>
    </xf>
    <xf numFmtId="166" fontId="5" fillId="2" borderId="5" xfId="0" applyNumberFormat="1" applyFont="1" applyFill="1" applyBorder="1"/>
    <xf numFmtId="0" fontId="5" fillId="2" borderId="1" xfId="0" applyFont="1" applyFill="1" applyBorder="1" applyAlignment="1">
      <alignment horizontal="center"/>
    </xf>
    <xf numFmtId="166" fontId="5" fillId="2" borderId="1" xfId="0" applyNumberFormat="1" applyFont="1" applyFill="1" applyBorder="1"/>
    <xf numFmtId="10" fontId="5" fillId="0" borderId="5" xfId="0" applyNumberFormat="1" applyFont="1" applyBorder="1" applyAlignment="1" applyProtection="1">
      <alignment horizontal="center"/>
      <protection locked="0"/>
    </xf>
    <xf numFmtId="0" fontId="0" fillId="0" borderId="28" xfId="0" applyBorder="1"/>
    <xf numFmtId="0" fontId="0" fillId="0" borderId="29" xfId="0" applyBorder="1"/>
    <xf numFmtId="0" fontId="0" fillId="0" borderId="4" xfId="0" applyBorder="1"/>
    <xf numFmtId="43" fontId="7" fillId="2" borderId="1" xfId="0" applyNumberFormat="1" applyFont="1" applyFill="1" applyBorder="1"/>
    <xf numFmtId="0" fontId="23" fillId="0" borderId="4" xfId="0" applyFont="1" applyBorder="1" applyAlignment="1">
      <alignment wrapText="1"/>
    </xf>
    <xf numFmtId="9" fontId="22" fillId="0" borderId="4" xfId="2" applyFont="1" applyBorder="1" applyAlignment="1" applyProtection="1"/>
    <xf numFmtId="0" fontId="0" fillId="0" borderId="30" xfId="0" applyBorder="1"/>
    <xf numFmtId="0" fontId="0" fillId="0" borderId="31" xfId="0" applyBorder="1"/>
    <xf numFmtId="0" fontId="3" fillId="0" borderId="5" xfId="0" applyFont="1" applyBorder="1" applyAlignment="1" applyProtection="1">
      <alignment horizontal="center"/>
      <protection locked="0"/>
    </xf>
    <xf numFmtId="166" fontId="3" fillId="0" borderId="5" xfId="0" applyNumberFormat="1" applyFont="1" applyBorder="1" applyProtection="1">
      <protection locked="0"/>
    </xf>
    <xf numFmtId="166" fontId="20" fillId="0" borderId="5" xfId="0" applyNumberFormat="1" applyFont="1" applyBorder="1" applyProtection="1">
      <protection locked="0"/>
    </xf>
    <xf numFmtId="0" fontId="18" fillId="0" borderId="5" xfId="0" applyFont="1" applyBorder="1" applyAlignment="1" applyProtection="1">
      <alignment horizontal="center"/>
      <protection locked="0"/>
    </xf>
    <xf numFmtId="10" fontId="5" fillId="0" borderId="8" xfId="0" applyNumberFormat="1" applyFont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5" fillId="2" borderId="9" xfId="0" applyFont="1" applyFill="1" applyBorder="1" applyProtection="1">
      <protection locked="0"/>
    </xf>
    <xf numFmtId="0" fontId="5" fillId="2" borderId="11" xfId="0" applyFont="1" applyFill="1" applyBorder="1" applyProtection="1">
      <protection locked="0"/>
    </xf>
    <xf numFmtId="9" fontId="3" fillId="0" borderId="5" xfId="0" applyNumberFormat="1" applyFont="1" applyBorder="1" applyAlignment="1" applyProtection="1">
      <alignment horizontal="center"/>
      <protection locked="0"/>
    </xf>
    <xf numFmtId="0" fontId="0" fillId="0" borderId="32" xfId="0" applyBorder="1"/>
    <xf numFmtId="10" fontId="5" fillId="0" borderId="5" xfId="2" applyNumberFormat="1" applyFont="1" applyBorder="1" applyAlignment="1" applyProtection="1">
      <alignment horizontal="center"/>
    </xf>
    <xf numFmtId="0" fontId="4" fillId="0" borderId="4" xfId="0" applyFont="1" applyBorder="1"/>
    <xf numFmtId="0" fontId="3" fillId="0" borderId="0" xfId="0" applyFont="1" applyAlignment="1">
      <alignment horizontal="center"/>
    </xf>
    <xf numFmtId="10" fontId="3" fillId="2" borderId="1" xfId="2" applyNumberFormat="1" applyFont="1" applyFill="1" applyBorder="1" applyProtection="1"/>
    <xf numFmtId="10" fontId="3" fillId="0" borderId="5" xfId="2" applyNumberFormat="1" applyFont="1" applyBorder="1" applyAlignment="1">
      <alignment horizontal="center"/>
    </xf>
    <xf numFmtId="43" fontId="3" fillId="2" borderId="1" xfId="0" applyNumberFormat="1" applyFont="1" applyFill="1" applyBorder="1"/>
    <xf numFmtId="0" fontId="5" fillId="2" borderId="9" xfId="0" applyFont="1" applyFill="1" applyBorder="1" applyAlignment="1" applyProtection="1">
      <alignment horizontal="center"/>
      <protection locked="0"/>
    </xf>
    <xf numFmtId="166" fontId="17" fillId="0" borderId="20" xfId="0" applyNumberFormat="1" applyFont="1" applyBorder="1" applyProtection="1">
      <protection locked="0"/>
    </xf>
    <xf numFmtId="9" fontId="5" fillId="2" borderId="33" xfId="0" applyNumberFormat="1" applyFont="1" applyFill="1" applyBorder="1" applyProtection="1">
      <protection locked="0"/>
    </xf>
    <xf numFmtId="43" fontId="5" fillId="2" borderId="14" xfId="0" applyNumberFormat="1" applyFont="1" applyFill="1" applyBorder="1" applyProtection="1">
      <protection locked="0"/>
    </xf>
    <xf numFmtId="0" fontId="4" fillId="0" borderId="12" xfId="0" applyFont="1" applyBorder="1"/>
    <xf numFmtId="0" fontId="5" fillId="0" borderId="9" xfId="0" applyFont="1" applyBorder="1"/>
    <xf numFmtId="0" fontId="4" fillId="0" borderId="33" xfId="0" applyFont="1" applyBorder="1"/>
    <xf numFmtId="164" fontId="4" fillId="0" borderId="33" xfId="1" applyFont="1" applyBorder="1" applyAlignment="1"/>
    <xf numFmtId="9" fontId="4" fillId="0" borderId="33" xfId="0" applyNumberFormat="1" applyFont="1" applyBorder="1"/>
    <xf numFmtId="0" fontId="28" fillId="0" borderId="4" xfId="7" applyFont="1" applyAlignment="1">
      <alignment vertical="center"/>
    </xf>
    <xf numFmtId="164" fontId="28" fillId="0" borderId="4" xfId="1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31" fillId="0" borderId="4" xfId="8" applyFont="1" applyAlignment="1">
      <alignment vertical="center"/>
    </xf>
    <xf numFmtId="0" fontId="32" fillId="0" borderId="51" xfId="8" applyFont="1" applyBorder="1" applyAlignment="1">
      <alignment horizontal="center" vertical="center" wrapText="1"/>
    </xf>
    <xf numFmtId="0" fontId="32" fillId="0" borderId="52" xfId="8" applyFont="1" applyBorder="1" applyAlignment="1">
      <alignment horizontal="center" vertical="center" wrapText="1"/>
    </xf>
    <xf numFmtId="0" fontId="32" fillId="0" borderId="53" xfId="8" applyFont="1" applyBorder="1" applyAlignment="1">
      <alignment horizontal="center" vertical="center" wrapText="1"/>
    </xf>
    <xf numFmtId="0" fontId="30" fillId="0" borderId="4" xfId="8" applyFont="1" applyAlignment="1">
      <alignment horizontal="center" vertical="center"/>
    </xf>
    <xf numFmtId="0" fontId="31" fillId="0" borderId="54" xfId="8" applyFont="1" applyBorder="1" applyAlignment="1">
      <alignment horizontal="center" vertical="center"/>
    </xf>
    <xf numFmtId="0" fontId="31" fillId="0" borderId="33" xfId="8" applyFont="1" applyBorder="1" applyAlignment="1">
      <alignment horizontal="justify" vertical="center"/>
    </xf>
    <xf numFmtId="0" fontId="31" fillId="0" borderId="33" xfId="8" applyFont="1" applyBorder="1" applyAlignment="1">
      <alignment horizontal="center" vertical="center"/>
    </xf>
    <xf numFmtId="44" fontId="31" fillId="0" borderId="33" xfId="9" applyFont="1" applyBorder="1" applyAlignment="1">
      <alignment horizontal="center" vertical="center"/>
    </xf>
    <xf numFmtId="44" fontId="31" fillId="0" borderId="55" xfId="9" applyFont="1" applyBorder="1" applyAlignment="1">
      <alignment horizontal="center" vertical="center"/>
    </xf>
    <xf numFmtId="0" fontId="31" fillId="0" borderId="44" xfId="8" applyFont="1" applyBorder="1" applyAlignment="1">
      <alignment horizontal="justify" vertical="center"/>
    </xf>
    <xf numFmtId="0" fontId="31" fillId="0" borderId="44" xfId="8" applyFont="1" applyBorder="1" applyAlignment="1">
      <alignment horizontal="center" vertical="center"/>
    </xf>
    <xf numFmtId="44" fontId="31" fillId="0" borderId="44" xfId="9" applyFont="1" applyBorder="1" applyAlignment="1">
      <alignment horizontal="center" vertical="center"/>
    </xf>
    <xf numFmtId="44" fontId="30" fillId="0" borderId="50" xfId="9" applyFont="1" applyBorder="1" applyAlignment="1">
      <alignment horizontal="center" vertical="center"/>
    </xf>
    <xf numFmtId="0" fontId="31" fillId="0" borderId="4" xfId="8" applyFont="1" applyAlignment="1">
      <alignment horizontal="center" vertical="center"/>
    </xf>
    <xf numFmtId="0" fontId="31" fillId="0" borderId="4" xfId="8" applyFont="1" applyAlignment="1">
      <alignment horizontal="justify" vertical="center"/>
    </xf>
    <xf numFmtId="44" fontId="31" fillId="0" borderId="4" xfId="9" applyFont="1" applyAlignment="1">
      <alignment horizontal="center" vertical="center"/>
    </xf>
    <xf numFmtId="44" fontId="31" fillId="0" borderId="4" xfId="9" applyFont="1" applyAlignment="1">
      <alignment vertical="center"/>
    </xf>
    <xf numFmtId="10" fontId="5" fillId="6" borderId="5" xfId="0" applyNumberFormat="1" applyFont="1" applyFill="1" applyBorder="1" applyAlignment="1" applyProtection="1">
      <alignment horizontal="center"/>
      <protection locked="0"/>
    </xf>
    <xf numFmtId="10" fontId="3" fillId="2" borderId="1" xfId="2" applyNumberFormat="1" applyFont="1" applyFill="1" applyBorder="1"/>
    <xf numFmtId="0" fontId="28" fillId="0" borderId="4" xfId="7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5" fillId="2" borderId="6" xfId="0" applyFont="1" applyFill="1" applyBorder="1" applyAlignment="1">
      <alignment horizontal="left"/>
    </xf>
    <xf numFmtId="0" fontId="4" fillId="0" borderId="7" xfId="0" applyFont="1" applyBorder="1"/>
    <xf numFmtId="0" fontId="4" fillId="0" borderId="8" xfId="0" applyFont="1" applyBorder="1"/>
    <xf numFmtId="170" fontId="5" fillId="2" borderId="24" xfId="0" applyNumberFormat="1" applyFont="1" applyFill="1" applyBorder="1" applyAlignment="1">
      <alignment horizontal="center" vertical="center"/>
    </xf>
    <xf numFmtId="0" fontId="4" fillId="0" borderId="25" xfId="0" applyFont="1" applyBorder="1"/>
    <xf numFmtId="0" fontId="5" fillId="2" borderId="6" xfId="0" applyFont="1" applyFill="1" applyBorder="1" applyAlignment="1">
      <alignment horizontal="left" wrapText="1"/>
    </xf>
    <xf numFmtId="0" fontId="4" fillId="0" borderId="10" xfId="0" applyFont="1" applyBorder="1"/>
    <xf numFmtId="166" fontId="8" fillId="2" borderId="26" xfId="0" applyNumberFormat="1" applyFont="1" applyFill="1" applyBorder="1" applyAlignment="1">
      <alignment horizontal="center" vertical="center"/>
    </xf>
    <xf numFmtId="0" fontId="4" fillId="0" borderId="27" xfId="0" applyFont="1" applyBorder="1"/>
    <xf numFmtId="0" fontId="9" fillId="3" borderId="2" xfId="0" applyFont="1" applyFill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13" fillId="3" borderId="6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center"/>
    </xf>
    <xf numFmtId="166" fontId="5" fillId="2" borderId="6" xfId="0" applyNumberFormat="1" applyFont="1" applyFill="1" applyBorder="1" applyAlignment="1">
      <alignment horizontal="center"/>
    </xf>
    <xf numFmtId="0" fontId="10" fillId="2" borderId="6" xfId="0" applyFont="1" applyFill="1" applyBorder="1" applyAlignment="1">
      <alignment horizontal="left"/>
    </xf>
    <xf numFmtId="166" fontId="8" fillId="2" borderId="6" xfId="0" applyNumberFormat="1" applyFont="1" applyFill="1" applyBorder="1" applyAlignment="1">
      <alignment horizontal="center"/>
    </xf>
    <xf numFmtId="0" fontId="11" fillId="2" borderId="6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 applyProtection="1">
      <alignment horizontal="center"/>
      <protection locked="0"/>
    </xf>
    <xf numFmtId="0" fontId="4" fillId="0" borderId="8" xfId="0" applyFont="1" applyBorder="1" applyProtection="1">
      <protection locked="0"/>
    </xf>
    <xf numFmtId="166" fontId="5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166" fontId="5" fillId="0" borderId="6" xfId="0" applyNumberFormat="1" applyFont="1" applyBorder="1" applyAlignment="1">
      <alignment horizontal="left"/>
    </xf>
    <xf numFmtId="0" fontId="8" fillId="3" borderId="6" xfId="0" applyFont="1" applyFill="1" applyBorder="1" applyAlignment="1">
      <alignment horizontal="center"/>
    </xf>
    <xf numFmtId="166" fontId="8" fillId="3" borderId="6" xfId="0" applyNumberFormat="1" applyFont="1" applyFill="1" applyBorder="1" applyAlignment="1">
      <alignment horizontal="left"/>
    </xf>
    <xf numFmtId="166" fontId="4" fillId="0" borderId="13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7" fillId="5" borderId="34" xfId="1" applyFont="1" applyFill="1" applyBorder="1" applyAlignment="1" applyProtection="1">
      <alignment horizontal="center"/>
    </xf>
    <xf numFmtId="164" fontId="7" fillId="5" borderId="4" xfId="1" applyFont="1" applyFill="1" applyBorder="1" applyAlignment="1" applyProtection="1">
      <alignment horizontal="center"/>
    </xf>
    <xf numFmtId="164" fontId="0" fillId="6" borderId="34" xfId="1" applyFont="1" applyFill="1" applyBorder="1" applyAlignment="1" applyProtection="1">
      <alignment horizontal="center"/>
    </xf>
    <xf numFmtId="164" fontId="0" fillId="6" borderId="4" xfId="1" applyFont="1" applyFill="1" applyBorder="1" applyAlignment="1" applyProtection="1">
      <alignment horizontal="center"/>
    </xf>
    <xf numFmtId="0" fontId="7" fillId="0" borderId="0" xfId="0" applyFont="1" applyAlignment="1">
      <alignment horizontal="center"/>
    </xf>
    <xf numFmtId="0" fontId="0" fillId="0" borderId="0" xfId="0"/>
    <xf numFmtId="0" fontId="8" fillId="3" borderId="6" xfId="0" applyFont="1" applyFill="1" applyBorder="1" applyAlignment="1">
      <alignment horizontal="left"/>
    </xf>
    <xf numFmtId="0" fontId="8" fillId="3" borderId="12" xfId="0" applyFont="1" applyFill="1" applyBorder="1" applyAlignment="1">
      <alignment horizontal="center"/>
    </xf>
    <xf numFmtId="0" fontId="5" fillId="0" borderId="6" xfId="0" applyFont="1" applyBorder="1" applyAlignment="1">
      <alignment horizontal="right"/>
    </xf>
    <xf numFmtId="0" fontId="5" fillId="2" borderId="17" xfId="0" applyFont="1" applyFill="1" applyBorder="1" applyAlignment="1">
      <alignment horizontal="left" vertical="center"/>
    </xf>
    <xf numFmtId="0" fontId="4" fillId="0" borderId="20" xfId="0" applyFont="1" applyBorder="1"/>
    <xf numFmtId="0" fontId="7" fillId="0" borderId="13" xfId="0" applyFont="1" applyBorder="1" applyAlignment="1">
      <alignment horizontal="center"/>
    </xf>
    <xf numFmtId="0" fontId="4" fillId="0" borderId="13" xfId="0" applyFont="1" applyBorder="1"/>
    <xf numFmtId="0" fontId="7" fillId="2" borderId="2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center"/>
    </xf>
    <xf numFmtId="166" fontId="5" fillId="2" borderId="6" xfId="0" applyNumberFormat="1" applyFont="1" applyFill="1" applyBorder="1" applyAlignment="1" applyProtection="1">
      <alignment horizontal="left"/>
      <protection locked="0"/>
    </xf>
    <xf numFmtId="0" fontId="6" fillId="3" borderId="6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center"/>
    </xf>
    <xf numFmtId="166" fontId="3" fillId="3" borderId="6" xfId="0" applyNumberFormat="1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4" fillId="0" borderId="22" xfId="0" applyFont="1" applyBorder="1"/>
    <xf numFmtId="0" fontId="4" fillId="0" borderId="23" xfId="0" applyFont="1" applyBorder="1"/>
    <xf numFmtId="0" fontId="3" fillId="0" borderId="6" xfId="0" applyFont="1" applyBorder="1" applyAlignment="1">
      <alignment horizontal="left"/>
    </xf>
    <xf numFmtId="166" fontId="6" fillId="3" borderId="6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4" fillId="0" borderId="12" xfId="0" applyFont="1" applyBorder="1"/>
    <xf numFmtId="0" fontId="4" fillId="0" borderId="14" xfId="0" applyFont="1" applyBorder="1"/>
    <xf numFmtId="166" fontId="15" fillId="0" borderId="6" xfId="0" applyNumberFormat="1" applyFont="1" applyBorder="1" applyAlignment="1" applyProtection="1">
      <alignment horizontal="left"/>
      <protection locked="0"/>
    </xf>
    <xf numFmtId="0" fontId="16" fillId="0" borderId="8" xfId="0" applyFont="1" applyBorder="1" applyProtection="1">
      <protection locked="0"/>
    </xf>
    <xf numFmtId="0" fontId="4" fillId="0" borderId="9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43" fontId="4" fillId="0" borderId="9" xfId="0" applyNumberFormat="1" applyFont="1" applyBorder="1" applyProtection="1">
      <protection locked="0"/>
    </xf>
    <xf numFmtId="43" fontId="4" fillId="0" borderId="14" xfId="0" applyNumberFormat="1" applyFont="1" applyBorder="1" applyProtection="1">
      <protection locked="0"/>
    </xf>
    <xf numFmtId="166" fontId="5" fillId="0" borderId="12" xfId="0" applyNumberFormat="1" applyFont="1" applyBorder="1" applyAlignment="1" applyProtection="1">
      <alignment horizontal="left"/>
      <protection locked="0"/>
    </xf>
    <xf numFmtId="0" fontId="4" fillId="0" borderId="14" xfId="0" applyFont="1" applyBorder="1" applyProtection="1">
      <protection locked="0"/>
    </xf>
    <xf numFmtId="166" fontId="5" fillId="0" borderId="6" xfId="0" applyNumberFormat="1" applyFont="1" applyBorder="1" applyAlignment="1" applyProtection="1">
      <alignment horizontal="left"/>
      <protection locked="0"/>
    </xf>
    <xf numFmtId="166" fontId="5" fillId="0" borderId="9" xfId="0" applyNumberFormat="1" applyFont="1" applyBorder="1" applyAlignment="1" applyProtection="1">
      <alignment horizontal="center"/>
      <protection locked="0"/>
    </xf>
    <xf numFmtId="166" fontId="5" fillId="0" borderId="14" xfId="0" applyNumberFormat="1" applyFont="1" applyBorder="1" applyAlignment="1" applyProtection="1">
      <alignment horizontal="center"/>
      <protection locked="0"/>
    </xf>
    <xf numFmtId="0" fontId="3" fillId="0" borderId="17" xfId="0" applyFont="1" applyBorder="1" applyAlignment="1">
      <alignment horizontal="center" vertical="center"/>
    </xf>
    <xf numFmtId="166" fontId="8" fillId="0" borderId="18" xfId="0" applyNumberFormat="1" applyFont="1" applyBorder="1" applyAlignment="1">
      <alignment horizontal="center" vertical="center"/>
    </xf>
    <xf numFmtId="0" fontId="4" fillId="0" borderId="19" xfId="0" applyFont="1" applyBorder="1"/>
    <xf numFmtId="0" fontId="4" fillId="0" borderId="15" xfId="0" applyFont="1" applyBorder="1"/>
    <xf numFmtId="0" fontId="4" fillId="0" borderId="16" xfId="0" applyFont="1" applyBorder="1"/>
    <xf numFmtId="0" fontId="3" fillId="0" borderId="18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3" fillId="0" borderId="6" xfId="0" applyFont="1" applyBorder="1" applyAlignment="1" applyProtection="1">
      <alignment horizontal="left"/>
      <protection locked="0"/>
    </xf>
    <xf numFmtId="0" fontId="4" fillId="0" borderId="7" xfId="0" applyFont="1" applyBorder="1" applyProtection="1">
      <protection locked="0"/>
    </xf>
    <xf numFmtId="166" fontId="3" fillId="0" borderId="15" xfId="0" applyNumberFormat="1" applyFont="1" applyBorder="1" applyAlignment="1" applyProtection="1">
      <alignment horizontal="left"/>
      <protection locked="0"/>
    </xf>
    <xf numFmtId="0" fontId="4" fillId="0" borderId="16" xfId="0" applyFont="1" applyBorder="1" applyProtection="1">
      <protection locked="0"/>
    </xf>
    <xf numFmtId="0" fontId="3" fillId="0" borderId="13" xfId="0" applyFont="1" applyBorder="1" applyAlignment="1">
      <alignment horizontal="center"/>
    </xf>
    <xf numFmtId="0" fontId="5" fillId="2" borderId="6" xfId="0" applyFont="1" applyFill="1" applyBorder="1" applyAlignment="1" applyProtection="1">
      <alignment horizontal="left"/>
      <protection locked="0"/>
    </xf>
    <xf numFmtId="0" fontId="3" fillId="2" borderId="6" xfId="0" applyFont="1" applyFill="1" applyBorder="1" applyAlignment="1" applyProtection="1">
      <alignment horizontal="left"/>
      <protection locked="0"/>
    </xf>
    <xf numFmtId="0" fontId="4" fillId="0" borderId="13" xfId="0" applyFont="1" applyBorder="1" applyProtection="1">
      <protection locked="0"/>
    </xf>
    <xf numFmtId="166" fontId="5" fillId="0" borderId="7" xfId="0" applyNumberFormat="1" applyFont="1" applyBorder="1" applyAlignment="1" applyProtection="1">
      <alignment horizontal="left"/>
      <protection locked="0"/>
    </xf>
    <xf numFmtId="167" fontId="3" fillId="0" borderId="6" xfId="0" applyNumberFormat="1" applyFont="1" applyBorder="1" applyAlignment="1">
      <alignment horizontal="center"/>
    </xf>
    <xf numFmtId="165" fontId="6" fillId="3" borderId="6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166" fontId="5" fillId="0" borderId="6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24" fillId="0" borderId="3" xfId="0" applyFont="1" applyBorder="1"/>
    <xf numFmtId="0" fontId="24" fillId="0" borderId="4" xfId="0" applyFont="1" applyBorder="1"/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6" xfId="0" applyFont="1" applyFill="1" applyBorder="1" applyAlignment="1" applyProtection="1">
      <alignment horizontal="center"/>
      <protection locked="0"/>
    </xf>
    <xf numFmtId="0" fontId="3" fillId="2" borderId="12" xfId="0" applyFont="1" applyFill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8" xfId="0" applyFont="1" applyBorder="1" applyAlignment="1" applyProtection="1">
      <alignment horizontal="left"/>
      <protection locked="0"/>
    </xf>
    <xf numFmtId="14" fontId="3" fillId="2" borderId="6" xfId="0" applyNumberFormat="1" applyFont="1" applyFill="1" applyBorder="1" applyAlignment="1" applyProtection="1">
      <alignment horizontal="center"/>
      <protection locked="0"/>
    </xf>
    <xf numFmtId="0" fontId="14" fillId="2" borderId="9" xfId="0" applyFont="1" applyFill="1" applyBorder="1" applyAlignment="1">
      <alignment horizontal="left"/>
    </xf>
    <xf numFmtId="0" fontId="0" fillId="0" borderId="12" xfId="0" applyBorder="1"/>
    <xf numFmtId="0" fontId="0" fillId="0" borderId="14" xfId="0" applyBorder="1"/>
    <xf numFmtId="14" fontId="3" fillId="2" borderId="9" xfId="0" applyNumberFormat="1" applyFont="1" applyFill="1" applyBorder="1" applyAlignment="1" applyProtection="1">
      <alignment horizontal="center"/>
      <protection locked="0"/>
    </xf>
    <xf numFmtId="0" fontId="0" fillId="0" borderId="12" xfId="0" applyBorder="1" applyProtection="1">
      <protection locked="0"/>
    </xf>
    <xf numFmtId="0" fontId="0" fillId="0" borderId="14" xfId="0" applyBorder="1" applyProtection="1">
      <protection locked="0"/>
    </xf>
    <xf numFmtId="0" fontId="3" fillId="2" borderId="6" xfId="0" applyFont="1" applyFill="1" applyBorder="1" applyAlignment="1">
      <alignment horizontal="center"/>
    </xf>
    <xf numFmtId="0" fontId="30" fillId="0" borderId="35" xfId="8" applyFont="1" applyBorder="1" applyAlignment="1">
      <alignment horizontal="center" vertical="center"/>
    </xf>
    <xf numFmtId="0" fontId="30" fillId="0" borderId="36" xfId="8" applyFont="1" applyBorder="1" applyAlignment="1">
      <alignment horizontal="center" vertical="center"/>
    </xf>
    <xf numFmtId="0" fontId="30" fillId="0" borderId="37" xfId="8" applyFont="1" applyBorder="1" applyAlignment="1">
      <alignment horizontal="center" vertical="center"/>
    </xf>
    <xf numFmtId="0" fontId="31" fillId="0" borderId="4" xfId="8" applyFont="1" applyAlignment="1">
      <alignment vertical="center"/>
    </xf>
    <xf numFmtId="0" fontId="30" fillId="0" borderId="35" xfId="8" applyFont="1" applyBorder="1" applyAlignment="1">
      <alignment horizontal="justify" vertical="center"/>
    </xf>
    <xf numFmtId="0" fontId="31" fillId="0" borderId="36" xfId="8" applyFont="1" applyBorder="1" applyAlignment="1">
      <alignment horizontal="justify" vertical="center"/>
    </xf>
    <xf numFmtId="0" fontId="31" fillId="0" borderId="37" xfId="8" applyFont="1" applyBorder="1" applyAlignment="1">
      <alignment horizontal="justify" vertical="center"/>
    </xf>
    <xf numFmtId="0" fontId="30" fillId="0" borderId="56" xfId="8" applyFont="1" applyBorder="1" applyAlignment="1">
      <alignment horizontal="justify" vertical="center"/>
    </xf>
    <xf numFmtId="0" fontId="31" fillId="0" borderId="57" xfId="8" applyFont="1" applyBorder="1" applyAlignment="1">
      <alignment horizontal="justify" vertical="center"/>
    </xf>
    <xf numFmtId="0" fontId="31" fillId="0" borderId="58" xfId="8" applyFont="1" applyBorder="1" applyAlignment="1">
      <alignment horizontal="justify" vertical="center"/>
    </xf>
    <xf numFmtId="0" fontId="31" fillId="0" borderId="4" xfId="8" applyFont="1" applyAlignment="1">
      <alignment horizontal="right" vertical="center"/>
    </xf>
    <xf numFmtId="0" fontId="31" fillId="0" borderId="4" xfId="9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3" fillId="0" borderId="35" xfId="7" applyFont="1" applyBorder="1" applyAlignment="1">
      <alignment horizontal="center" vertical="center"/>
    </xf>
    <xf numFmtId="0" fontId="34" fillId="0" borderId="36" xfId="8" applyFont="1" applyBorder="1" applyAlignment="1">
      <alignment horizontal="center" vertical="center"/>
    </xf>
    <xf numFmtId="0" fontId="35" fillId="0" borderId="37" xfId="0" applyFont="1" applyBorder="1" applyAlignment="1">
      <alignment horizontal="center" vertical="center"/>
    </xf>
    <xf numFmtId="0" fontId="36" fillId="0" borderId="4" xfId="7" applyFont="1" applyAlignment="1">
      <alignment vertical="center"/>
    </xf>
    <xf numFmtId="44" fontId="36" fillId="0" borderId="4" xfId="9" applyFont="1" applyBorder="1" applyAlignment="1">
      <alignment horizontal="center" vertical="center"/>
    </xf>
    <xf numFmtId="0" fontId="33" fillId="0" borderId="38" xfId="7" applyFont="1" applyBorder="1" applyAlignment="1">
      <alignment horizontal="center" vertical="center" wrapText="1"/>
    </xf>
    <xf numFmtId="0" fontId="33" fillId="0" borderId="39" xfId="7" applyFont="1" applyBorder="1" applyAlignment="1">
      <alignment horizontal="center" vertical="center" wrapText="1"/>
    </xf>
    <xf numFmtId="0" fontId="33" fillId="0" borderId="40" xfId="7" applyFont="1" applyBorder="1" applyAlignment="1">
      <alignment horizontal="center" vertical="center" wrapText="1"/>
    </xf>
    <xf numFmtId="44" fontId="33" fillId="0" borderId="40" xfId="7" applyNumberFormat="1" applyFont="1" applyBorder="1" applyAlignment="1">
      <alignment horizontal="center" vertical="center" wrapText="1"/>
    </xf>
    <xf numFmtId="0" fontId="33" fillId="0" borderId="41" xfId="7" applyFont="1" applyBorder="1" applyAlignment="1">
      <alignment horizontal="center" vertical="center" wrapText="1"/>
    </xf>
    <xf numFmtId="0" fontId="36" fillId="0" borderId="42" xfId="7" applyFont="1" applyBorder="1" applyAlignment="1">
      <alignment horizontal="center" vertical="center"/>
    </xf>
    <xf numFmtId="0" fontId="37" fillId="0" borderId="33" xfId="8" applyFont="1" applyBorder="1" applyAlignment="1">
      <alignment horizontal="justify" vertical="center" wrapText="1"/>
    </xf>
    <xf numFmtId="0" fontId="37" fillId="0" borderId="43" xfId="8" applyFont="1" applyBorder="1" applyAlignment="1">
      <alignment horizontal="center" vertical="center" wrapText="1"/>
    </xf>
    <xf numFmtId="0" fontId="37" fillId="0" borderId="44" xfId="8" applyFont="1" applyBorder="1" applyAlignment="1">
      <alignment horizontal="center" vertical="center" wrapText="1"/>
    </xf>
    <xf numFmtId="173" fontId="36" fillId="0" borderId="44" xfId="7" applyNumberFormat="1" applyFont="1" applyBorder="1" applyAlignment="1">
      <alignment horizontal="center" vertical="center" wrapText="1"/>
    </xf>
    <xf numFmtId="44" fontId="36" fillId="0" borderId="44" xfId="9" applyFont="1" applyBorder="1" applyAlignment="1">
      <alignment horizontal="center" vertical="center"/>
    </xf>
    <xf numFmtId="164" fontId="36" fillId="0" borderId="45" xfId="1" applyFont="1" applyBorder="1" applyAlignment="1">
      <alignment horizontal="center" vertical="center"/>
    </xf>
    <xf numFmtId="164" fontId="36" fillId="0" borderId="4" xfId="1" applyFont="1" applyBorder="1" applyAlignment="1">
      <alignment horizontal="center" vertical="center"/>
    </xf>
    <xf numFmtId="4" fontId="36" fillId="0" borderId="4" xfId="9" applyNumberFormat="1" applyFont="1" applyBorder="1" applyAlignment="1">
      <alignment horizontal="center" vertical="center"/>
    </xf>
    <xf numFmtId="174" fontId="36" fillId="0" borderId="4" xfId="9" applyNumberFormat="1" applyFont="1" applyBorder="1" applyAlignment="1">
      <alignment horizontal="center" vertical="center"/>
    </xf>
    <xf numFmtId="0" fontId="36" fillId="0" borderId="46" xfId="7" applyFont="1" applyBorder="1" applyAlignment="1">
      <alignment horizontal="center" vertical="center"/>
    </xf>
    <xf numFmtId="0" fontId="37" fillId="0" borderId="47" xfId="8" applyFont="1" applyBorder="1" applyAlignment="1">
      <alignment vertical="center"/>
    </xf>
    <xf numFmtId="0" fontId="37" fillId="0" borderId="48" xfId="8" applyFont="1" applyBorder="1" applyAlignment="1">
      <alignment vertical="center"/>
    </xf>
    <xf numFmtId="0" fontId="35" fillId="0" borderId="49" xfId="0" applyFont="1" applyBorder="1" applyAlignment="1">
      <alignment vertical="center"/>
    </xf>
    <xf numFmtId="0" fontId="33" fillId="0" borderId="35" xfId="7" applyFont="1" applyBorder="1" applyAlignment="1">
      <alignment horizontal="justify" vertical="center"/>
    </xf>
    <xf numFmtId="0" fontId="37" fillId="0" borderId="36" xfId="8" applyFont="1" applyBorder="1" applyAlignment="1">
      <alignment horizontal="justify" vertical="center"/>
    </xf>
    <xf numFmtId="0" fontId="35" fillId="0" borderId="36" xfId="0" applyFont="1" applyBorder="1" applyAlignment="1">
      <alignment horizontal="justify" vertical="center"/>
    </xf>
    <xf numFmtId="164" fontId="33" fillId="0" borderId="50" xfId="1" applyFont="1" applyBorder="1" applyAlignment="1">
      <alignment horizontal="center" vertical="center"/>
    </xf>
    <xf numFmtId="0" fontId="35" fillId="0" borderId="37" xfId="0" applyFont="1" applyBorder="1" applyAlignment="1">
      <alignment horizontal="justify" vertical="center"/>
    </xf>
    <xf numFmtId="0" fontId="33" fillId="0" borderId="4" xfId="7" applyFont="1" applyAlignment="1">
      <alignment vertical="center"/>
    </xf>
    <xf numFmtId="44" fontId="33" fillId="0" borderId="4" xfId="7" applyNumberFormat="1" applyFont="1" applyAlignment="1">
      <alignment horizontal="center" vertical="center"/>
    </xf>
  </cellXfs>
  <cellStyles count="10">
    <cellStyle name="Moeda" xfId="1" builtinId="4"/>
    <cellStyle name="Moeda 4" xfId="9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3 2 2" xfId="7" xr:uid="{00000000-0005-0000-0000-000005000000}"/>
    <cellStyle name="Normal 3 2 3" xfId="8" xr:uid="{00000000-0005-0000-0000-000006000000}"/>
    <cellStyle name="Normal 4" xfId="6" xr:uid="{00000000-0005-0000-0000-000007000000}"/>
    <cellStyle name="Porcentagem" xfId="2" builtinId="5"/>
    <cellStyle name="Vírgula 2" xfId="5" xr:uid="{00000000-0005-0000-0000-00000B000000}"/>
  </cellStyles>
  <dxfs count="3"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A5B6C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zoomScale="73" zoomScaleNormal="73" workbookViewId="0">
      <selection activeCell="D16" sqref="D16"/>
    </sheetView>
  </sheetViews>
  <sheetFormatPr defaultColWidth="9.109375" defaultRowHeight="15" customHeight="1" x14ac:dyDescent="0.3"/>
  <cols>
    <col min="1" max="1" width="5.6640625" style="87" customWidth="1"/>
    <col min="2" max="2" width="45.6640625" style="87" customWidth="1"/>
    <col min="3" max="3" width="10.6640625" style="87" customWidth="1"/>
    <col min="4" max="4" width="14.6640625" style="87" customWidth="1"/>
    <col min="5" max="5" width="10.6640625" style="87" customWidth="1"/>
    <col min="6" max="7" width="15.6640625" style="87" customWidth="1"/>
    <col min="8" max="8" width="20.6640625" style="87" customWidth="1"/>
    <col min="9" max="9" width="15.6640625" style="87" customWidth="1"/>
    <col min="10" max="11" width="10.6640625" style="87" customWidth="1"/>
    <col min="12" max="16384" width="9.109375" style="87"/>
  </cols>
  <sheetData>
    <row r="1" spans="1:11" s="249" customFormat="1" ht="16.2" thickBot="1" x14ac:dyDescent="0.35">
      <c r="A1" s="246" t="s">
        <v>157</v>
      </c>
      <c r="B1" s="247"/>
      <c r="C1" s="247"/>
      <c r="D1" s="247"/>
      <c r="E1" s="247"/>
      <c r="F1" s="247"/>
      <c r="G1" s="247"/>
      <c r="H1" s="248"/>
      <c r="K1" s="250"/>
    </row>
    <row r="2" spans="1:11" s="249" customFormat="1" ht="16.2" thickBot="1" x14ac:dyDescent="0.35">
      <c r="A2" s="246" t="s">
        <v>180</v>
      </c>
      <c r="B2" s="247"/>
      <c r="C2" s="247"/>
      <c r="D2" s="247"/>
      <c r="E2" s="247"/>
      <c r="F2" s="247"/>
      <c r="G2" s="247"/>
      <c r="H2" s="248"/>
      <c r="K2" s="250"/>
    </row>
    <row r="3" spans="1:11" s="249" customFormat="1" ht="62.4" x14ac:dyDescent="0.3">
      <c r="A3" s="251">
        <v>1</v>
      </c>
      <c r="B3" s="252" t="s">
        <v>159</v>
      </c>
      <c r="C3" s="253" t="s">
        <v>160</v>
      </c>
      <c r="D3" s="253" t="s">
        <v>161</v>
      </c>
      <c r="E3" s="253" t="s">
        <v>162</v>
      </c>
      <c r="F3" s="254" t="s">
        <v>163</v>
      </c>
      <c r="G3" s="253" t="s">
        <v>164</v>
      </c>
      <c r="H3" s="255" t="s">
        <v>165</v>
      </c>
      <c r="K3" s="250"/>
    </row>
    <row r="4" spans="1:11" s="249" customFormat="1" ht="15.6" x14ac:dyDescent="0.3">
      <c r="A4" s="256">
        <v>1</v>
      </c>
      <c r="B4" s="257" t="s">
        <v>174</v>
      </c>
      <c r="C4" s="258" t="s">
        <v>185</v>
      </c>
      <c r="D4" s="259" t="s">
        <v>186</v>
      </c>
      <c r="E4" s="260">
        <v>10</v>
      </c>
      <c r="F4" s="261">
        <v>5597.97</v>
      </c>
      <c r="G4" s="261">
        <v>55979.7</v>
      </c>
      <c r="H4" s="262">
        <v>3358782</v>
      </c>
      <c r="I4" s="263"/>
      <c r="J4" s="264"/>
      <c r="K4" s="265"/>
    </row>
    <row r="5" spans="1:11" s="249" customFormat="1" ht="15.6" x14ac:dyDescent="0.3">
      <c r="A5" s="256">
        <v>2</v>
      </c>
      <c r="B5" s="257" t="s">
        <v>187</v>
      </c>
      <c r="C5" s="258"/>
      <c r="D5" s="259"/>
      <c r="E5" s="260">
        <v>80</v>
      </c>
      <c r="F5" s="261">
        <v>162.5</v>
      </c>
      <c r="G5" s="261">
        <v>13000</v>
      </c>
      <c r="H5" s="262">
        <v>780000</v>
      </c>
      <c r="I5" s="263"/>
      <c r="J5" s="264"/>
      <c r="K5" s="265"/>
    </row>
    <row r="6" spans="1:11" s="249" customFormat="1" ht="15.6" x14ac:dyDescent="0.3">
      <c r="A6" s="256"/>
      <c r="B6" s="257"/>
      <c r="C6" s="258"/>
      <c r="D6" s="259"/>
      <c r="E6" s="260"/>
      <c r="F6" s="261"/>
      <c r="G6" s="261"/>
      <c r="H6" s="262">
        <f t="shared" ref="H6:H7" si="0">ROUND(E6*G6,2)</f>
        <v>0</v>
      </c>
      <c r="I6" s="263"/>
      <c r="J6" s="264"/>
      <c r="K6" s="265"/>
    </row>
    <row r="7" spans="1:11" s="249" customFormat="1" ht="15.6" x14ac:dyDescent="0.3">
      <c r="A7" s="256"/>
      <c r="B7" s="257"/>
      <c r="C7" s="258"/>
      <c r="D7" s="259"/>
      <c r="E7" s="260"/>
      <c r="F7" s="261"/>
      <c r="G7" s="261"/>
      <c r="H7" s="262">
        <f t="shared" si="0"/>
        <v>0</v>
      </c>
      <c r="I7" s="263"/>
      <c r="J7" s="264"/>
      <c r="K7" s="265"/>
    </row>
    <row r="8" spans="1:11" s="249" customFormat="1" ht="16.2" thickBot="1" x14ac:dyDescent="0.35">
      <c r="A8" s="266"/>
      <c r="B8" s="267"/>
      <c r="C8" s="268"/>
      <c r="D8" s="268"/>
      <c r="E8" s="268"/>
      <c r="F8" s="268"/>
      <c r="G8" s="268"/>
      <c r="H8" s="269"/>
    </row>
    <row r="9" spans="1:11" s="249" customFormat="1" ht="16.2" thickBot="1" x14ac:dyDescent="0.35">
      <c r="A9" s="270" t="s">
        <v>166</v>
      </c>
      <c r="B9" s="271"/>
      <c r="C9" s="271"/>
      <c r="D9" s="271"/>
      <c r="E9" s="271"/>
      <c r="F9" s="271"/>
      <c r="G9" s="272"/>
      <c r="H9" s="273">
        <v>4138784.06</v>
      </c>
    </row>
    <row r="10" spans="1:11" s="249" customFormat="1" ht="16.2" thickBot="1" x14ac:dyDescent="0.35">
      <c r="A10" s="270" t="s">
        <v>188</v>
      </c>
      <c r="B10" s="271"/>
      <c r="C10" s="271"/>
      <c r="D10" s="271"/>
      <c r="E10" s="271"/>
      <c r="F10" s="271"/>
      <c r="G10" s="272"/>
      <c r="H10" s="274"/>
    </row>
    <row r="11" spans="1:11" s="249" customFormat="1" ht="15.6" x14ac:dyDescent="0.3">
      <c r="B11" s="275"/>
      <c r="C11" s="275"/>
      <c r="D11" s="275"/>
      <c r="E11" s="276"/>
      <c r="H11" s="263"/>
    </row>
    <row r="12" spans="1:11" s="249" customFormat="1" ht="15.6" x14ac:dyDescent="0.3">
      <c r="B12" s="275"/>
      <c r="C12" s="275"/>
      <c r="D12" s="275"/>
      <c r="E12" s="276"/>
      <c r="H12" s="263"/>
    </row>
    <row r="13" spans="1:11" ht="14.4" x14ac:dyDescent="0.3">
      <c r="A13" s="110"/>
      <c r="B13" s="111"/>
      <c r="C13" s="111"/>
      <c r="D13" s="111"/>
      <c r="E13" s="112"/>
      <c r="F13" s="112"/>
      <c r="G13" s="113"/>
      <c r="H13" s="89"/>
    </row>
    <row r="14" spans="1:11" ht="12" x14ac:dyDescent="0.3">
      <c r="H14" s="88"/>
    </row>
    <row r="15" spans="1:11" ht="12" x14ac:dyDescent="0.3">
      <c r="H15" s="88"/>
    </row>
    <row r="16" spans="1:11" ht="12" x14ac:dyDescent="0.3">
      <c r="H16" s="88"/>
    </row>
    <row r="17" spans="8:8" ht="12" x14ac:dyDescent="0.3">
      <c r="H17" s="88"/>
    </row>
    <row r="18" spans="8:8" ht="12" x14ac:dyDescent="0.3">
      <c r="H18" s="88"/>
    </row>
    <row r="19" spans="8:8" ht="12" x14ac:dyDescent="0.3">
      <c r="H19" s="88"/>
    </row>
    <row r="20" spans="8:8" ht="12" x14ac:dyDescent="0.3">
      <c r="H20" s="88"/>
    </row>
    <row r="21" spans="8:8" ht="12" x14ac:dyDescent="0.3">
      <c r="H21" s="88"/>
    </row>
    <row r="22" spans="8:8" ht="12" x14ac:dyDescent="0.3">
      <c r="H22" s="88"/>
    </row>
    <row r="23" spans="8:8" ht="12" x14ac:dyDescent="0.3">
      <c r="H23" s="88"/>
    </row>
    <row r="24" spans="8:8" ht="12" x14ac:dyDescent="0.3">
      <c r="H24" s="88"/>
    </row>
    <row r="25" spans="8:8" ht="12" x14ac:dyDescent="0.3">
      <c r="H25" s="88"/>
    </row>
    <row r="26" spans="8:8" ht="12" x14ac:dyDescent="0.3">
      <c r="H26" s="88"/>
    </row>
    <row r="27" spans="8:8" ht="12" x14ac:dyDescent="0.3">
      <c r="H27" s="88"/>
    </row>
  </sheetData>
  <mergeCells count="6">
    <mergeCell ref="A13:G13"/>
    <mergeCell ref="A1:H1"/>
    <mergeCell ref="A2:H2"/>
    <mergeCell ref="A8:H8"/>
    <mergeCell ref="A9:G9"/>
    <mergeCell ref="A10:H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048558"/>
  <sheetViews>
    <sheetView tabSelected="1" workbookViewId="0">
      <selection activeCell="A2" sqref="A2:I2"/>
    </sheetView>
  </sheetViews>
  <sheetFormatPr defaultColWidth="14.44140625" defaultRowHeight="14.4" x14ac:dyDescent="0.3"/>
  <cols>
    <col min="1" max="1" width="3.109375" customWidth="1"/>
    <col min="2" max="2" width="16.5546875" customWidth="1"/>
    <col min="3" max="3" width="24" customWidth="1"/>
    <col min="4" max="4" width="14" customWidth="1"/>
    <col min="5" max="5" width="12.6640625" bestFit="1" customWidth="1"/>
    <col min="6" max="6" width="12.5546875" customWidth="1"/>
    <col min="7" max="7" width="15.109375" customWidth="1"/>
    <col min="8" max="8" width="12.109375" bestFit="1" customWidth="1"/>
    <col min="9" max="9" width="14.109375" customWidth="1"/>
    <col min="10" max="10" width="10.44140625" customWidth="1"/>
    <col min="11" max="11" width="12.109375" bestFit="1" customWidth="1"/>
    <col min="12" max="12" width="14" bestFit="1" customWidth="1"/>
    <col min="13" max="13" width="14.33203125" bestFit="1" customWidth="1"/>
    <col min="14" max="15" width="12.33203125" bestFit="1" customWidth="1"/>
    <col min="16" max="16" width="12.44140625" bestFit="1" customWidth="1"/>
    <col min="17" max="17" width="15" bestFit="1" customWidth="1"/>
    <col min="18" max="18" width="12.33203125" customWidth="1"/>
    <col min="19" max="31" width="9.109375" customWidth="1"/>
  </cols>
  <sheetData>
    <row r="1" spans="1:31" ht="15" customHeight="1" x14ac:dyDescent="0.3">
      <c r="A1" s="218" t="s">
        <v>189</v>
      </c>
      <c r="B1" s="124"/>
      <c r="C1" s="124"/>
      <c r="D1" s="124"/>
      <c r="E1" s="124"/>
      <c r="F1" s="124"/>
      <c r="G1" s="124"/>
      <c r="H1" s="124"/>
      <c r="I1" s="12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5" customHeight="1" x14ac:dyDescent="0.3">
      <c r="A2" s="165"/>
      <c r="B2" s="124"/>
      <c r="C2" s="124"/>
      <c r="D2" s="124"/>
      <c r="E2" s="124"/>
      <c r="F2" s="124"/>
      <c r="G2" s="124"/>
      <c r="H2" s="124"/>
      <c r="I2" s="12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5" customHeight="1" x14ac:dyDescent="0.3">
      <c r="A3" s="4" t="s">
        <v>0</v>
      </c>
      <c r="B3" s="220" t="s">
        <v>1</v>
      </c>
      <c r="C3" s="115"/>
      <c r="D3" s="115"/>
      <c r="E3" s="115"/>
      <c r="F3" s="116"/>
      <c r="G3" s="225">
        <v>45581</v>
      </c>
      <c r="H3" s="201"/>
      <c r="I3" s="13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15" customHeight="1" x14ac:dyDescent="0.3">
      <c r="A4" s="4" t="s">
        <v>2</v>
      </c>
      <c r="B4" s="220" t="s">
        <v>3</v>
      </c>
      <c r="C4" s="115"/>
      <c r="D4" s="115"/>
      <c r="E4" s="115"/>
      <c r="F4" s="116"/>
      <c r="G4" s="136" t="s">
        <v>180</v>
      </c>
      <c r="H4" s="201"/>
      <c r="I4" s="13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15" customHeight="1" x14ac:dyDescent="0.3">
      <c r="A5" s="5" t="s">
        <v>4</v>
      </c>
      <c r="B5" s="220" t="s">
        <v>5</v>
      </c>
      <c r="C5" s="115"/>
      <c r="D5" s="115"/>
      <c r="E5" s="115"/>
      <c r="F5" s="120"/>
      <c r="G5" s="225" t="s">
        <v>178</v>
      </c>
      <c r="H5" s="201"/>
      <c r="I5" s="13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15" customHeight="1" x14ac:dyDescent="0.3">
      <c r="A6" s="6" t="s">
        <v>6</v>
      </c>
      <c r="B6" s="226" t="s">
        <v>138</v>
      </c>
      <c r="C6" s="227"/>
      <c r="D6" s="227"/>
      <c r="E6" s="227"/>
      <c r="F6" s="228"/>
      <c r="G6" s="229" t="s">
        <v>181</v>
      </c>
      <c r="H6" s="230"/>
      <c r="I6" s="23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5" customHeight="1" x14ac:dyDescent="0.3">
      <c r="A7" s="7" t="s">
        <v>27</v>
      </c>
      <c r="B7" s="8" t="s">
        <v>7</v>
      </c>
      <c r="C7" s="9"/>
      <c r="D7" s="9"/>
      <c r="E7" s="9"/>
      <c r="F7" s="9"/>
      <c r="G7" s="221">
        <v>60</v>
      </c>
      <c r="H7" s="201"/>
      <c r="I7" s="13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5" customHeight="1" x14ac:dyDescent="0.3">
      <c r="A8" s="165"/>
      <c r="B8" s="124"/>
      <c r="C8" s="124"/>
      <c r="D8" s="124"/>
      <c r="E8" s="124"/>
      <c r="F8" s="124"/>
      <c r="G8" s="124"/>
      <c r="H8" s="124"/>
      <c r="I8" s="12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15" customHeight="1" x14ac:dyDescent="0.3">
      <c r="A9" s="218" t="s">
        <v>8</v>
      </c>
      <c r="B9" s="124"/>
      <c r="C9" s="124"/>
      <c r="D9" s="124"/>
      <c r="E9" s="124"/>
      <c r="F9" s="124"/>
      <c r="G9" s="124"/>
      <c r="H9" s="124"/>
      <c r="I9" s="12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15" customHeight="1" x14ac:dyDescent="0.3">
      <c r="A10" s="4">
        <v>1</v>
      </c>
      <c r="B10" s="220" t="s">
        <v>9</v>
      </c>
      <c r="C10" s="115"/>
      <c r="D10" s="115"/>
      <c r="E10" s="115"/>
      <c r="F10" s="115"/>
      <c r="G10" s="116"/>
      <c r="H10" s="232" t="s">
        <v>137</v>
      </c>
      <c r="I10" s="116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15" customHeight="1" x14ac:dyDescent="0.3">
      <c r="A11" s="4">
        <v>2</v>
      </c>
      <c r="B11" s="220" t="s">
        <v>10</v>
      </c>
      <c r="C11" s="115"/>
      <c r="D11" s="115"/>
      <c r="E11" s="115"/>
      <c r="F11" s="115"/>
      <c r="G11" s="116"/>
      <c r="H11" s="221">
        <v>10</v>
      </c>
      <c r="I11" s="13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5" customHeight="1" x14ac:dyDescent="0.3">
      <c r="A12" s="4">
        <v>3</v>
      </c>
      <c r="B12" s="8" t="s">
        <v>11</v>
      </c>
      <c r="C12" s="222" t="s">
        <v>182</v>
      </c>
      <c r="D12" s="223"/>
      <c r="E12" s="223"/>
      <c r="F12" s="223"/>
      <c r="G12" s="223"/>
      <c r="H12" s="223"/>
      <c r="I12" s="22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15" customHeight="1" x14ac:dyDescent="0.3">
      <c r="A13" s="215"/>
      <c r="B13" s="216"/>
      <c r="C13" s="216"/>
      <c r="D13" s="216"/>
      <c r="E13" s="216"/>
      <c r="F13" s="216"/>
      <c r="G13" s="216"/>
      <c r="H13" s="216"/>
      <c r="I13" s="21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15" customHeight="1" x14ac:dyDescent="0.3">
      <c r="A14" s="218" t="s">
        <v>12</v>
      </c>
      <c r="B14" s="124"/>
      <c r="C14" s="124"/>
      <c r="D14" s="124"/>
      <c r="E14" s="124"/>
      <c r="F14" s="124"/>
      <c r="G14" s="124"/>
      <c r="H14" s="124"/>
      <c r="I14" s="12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15" customHeight="1" x14ac:dyDescent="0.3">
      <c r="A15" s="165"/>
      <c r="B15" s="124"/>
      <c r="C15" s="124"/>
      <c r="D15" s="124"/>
      <c r="E15" s="124"/>
      <c r="F15" s="124"/>
      <c r="G15" s="124"/>
      <c r="H15" s="124"/>
      <c r="I15" s="12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ht="15" customHeight="1" x14ac:dyDescent="0.3">
      <c r="A16" s="219" t="s">
        <v>13</v>
      </c>
      <c r="B16" s="124"/>
      <c r="C16" s="124"/>
      <c r="D16" s="124"/>
      <c r="E16" s="124"/>
      <c r="F16" s="124"/>
      <c r="G16" s="124"/>
      <c r="H16" s="124"/>
      <c r="I16" s="12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15" customHeight="1" x14ac:dyDescent="0.3">
      <c r="A17" s="161" t="s">
        <v>14</v>
      </c>
      <c r="B17" s="115"/>
      <c r="C17" s="115"/>
      <c r="D17" s="115"/>
      <c r="E17" s="115"/>
      <c r="F17" s="115"/>
      <c r="G17" s="115"/>
      <c r="H17" s="115"/>
      <c r="I17" s="116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30.75" customHeight="1" x14ac:dyDescent="0.3">
      <c r="A18" s="10">
        <v>1</v>
      </c>
      <c r="B18" s="170" t="s">
        <v>15</v>
      </c>
      <c r="C18" s="115"/>
      <c r="D18" s="115"/>
      <c r="E18" s="115"/>
      <c r="F18" s="115"/>
      <c r="G18" s="116"/>
      <c r="H18" s="214" t="s">
        <v>146</v>
      </c>
      <c r="I18" s="199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ht="15" customHeight="1" x14ac:dyDescent="0.3">
      <c r="A19" s="10">
        <v>2</v>
      </c>
      <c r="B19" s="170" t="s">
        <v>16</v>
      </c>
      <c r="C19" s="115"/>
      <c r="D19" s="115"/>
      <c r="E19" s="115"/>
      <c r="F19" s="115"/>
      <c r="G19" s="116"/>
      <c r="H19" s="211"/>
      <c r="I19" s="116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15" customHeight="1" x14ac:dyDescent="0.3">
      <c r="A20" s="10">
        <v>3</v>
      </c>
      <c r="B20" s="170" t="s">
        <v>140</v>
      </c>
      <c r="C20" s="115"/>
      <c r="D20" s="115"/>
      <c r="E20" s="115"/>
      <c r="F20" s="115"/>
      <c r="G20" s="116"/>
      <c r="H20" s="212">
        <v>2503.9499999999998</v>
      </c>
      <c r="I20" s="213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7.25" customHeight="1" x14ac:dyDescent="0.3">
      <c r="A21" s="10">
        <v>4</v>
      </c>
      <c r="B21" s="170" t="s">
        <v>17</v>
      </c>
      <c r="C21" s="115"/>
      <c r="D21" s="115"/>
      <c r="E21" s="115"/>
      <c r="F21" s="115"/>
      <c r="G21" s="116"/>
      <c r="H21" s="214" t="s">
        <v>149</v>
      </c>
      <c r="I21" s="199"/>
      <c r="J21" s="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5" customHeight="1" x14ac:dyDescent="0.3">
      <c r="A22" s="10">
        <v>5</v>
      </c>
      <c r="B22" s="170" t="s">
        <v>18</v>
      </c>
      <c r="C22" s="115"/>
      <c r="D22" s="115"/>
      <c r="E22" s="115"/>
      <c r="F22" s="115"/>
      <c r="G22" s="116"/>
      <c r="H22" s="209">
        <v>45292</v>
      </c>
      <c r="I22" s="116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15" customHeight="1" x14ac:dyDescent="0.3">
      <c r="A23" s="204"/>
      <c r="B23" s="157"/>
      <c r="C23" s="157"/>
      <c r="D23" s="157"/>
      <c r="E23" s="157"/>
      <c r="F23" s="157"/>
      <c r="G23" s="157"/>
      <c r="H23" s="157"/>
      <c r="I23" s="15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15" customHeight="1" x14ac:dyDescent="0.3">
      <c r="A24" s="159" t="s">
        <v>19</v>
      </c>
      <c r="B24" s="115"/>
      <c r="C24" s="115"/>
      <c r="D24" s="115"/>
      <c r="E24" s="115"/>
      <c r="F24" s="115"/>
      <c r="G24" s="115"/>
      <c r="H24" s="115"/>
      <c r="I24" s="11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15" customHeight="1" x14ac:dyDescent="0.3">
      <c r="A25" s="12">
        <v>1</v>
      </c>
      <c r="B25" s="161" t="s">
        <v>20</v>
      </c>
      <c r="C25" s="115"/>
      <c r="D25" s="115"/>
      <c r="E25" s="115"/>
      <c r="F25" s="115"/>
      <c r="G25" s="116"/>
      <c r="H25" s="210" t="s">
        <v>21</v>
      </c>
      <c r="I25" s="116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5" customHeight="1" x14ac:dyDescent="0.3">
      <c r="A26" s="10" t="s">
        <v>0</v>
      </c>
      <c r="B26" s="206" t="s">
        <v>139</v>
      </c>
      <c r="C26" s="201"/>
      <c r="D26" s="201"/>
      <c r="E26" s="201"/>
      <c r="F26" s="207"/>
      <c r="G26" s="137"/>
      <c r="H26" s="188">
        <v>2503.9499999999998</v>
      </c>
      <c r="I26" s="137"/>
      <c r="J26" s="13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5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5" customHeight="1" x14ac:dyDescent="0.3">
      <c r="A27" s="14" t="s">
        <v>2</v>
      </c>
      <c r="B27" s="68" t="s">
        <v>22</v>
      </c>
      <c r="C27" s="69"/>
      <c r="D27" s="66" t="s">
        <v>23</v>
      </c>
      <c r="E27" s="78" t="s">
        <v>24</v>
      </c>
      <c r="F27" s="80">
        <v>0</v>
      </c>
      <c r="G27" s="81">
        <v>0</v>
      </c>
      <c r="H27" s="188">
        <f>G27</f>
        <v>0</v>
      </c>
      <c r="I27" s="137"/>
      <c r="J27" s="1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5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5" customHeight="1" x14ac:dyDescent="0.3">
      <c r="A28" s="14" t="s">
        <v>4</v>
      </c>
      <c r="B28" s="68" t="s">
        <v>25</v>
      </c>
      <c r="C28" s="69"/>
      <c r="D28" s="66" t="s">
        <v>23</v>
      </c>
      <c r="E28" s="66" t="s">
        <v>153</v>
      </c>
      <c r="F28" s="79">
        <v>0</v>
      </c>
      <c r="G28" s="70">
        <v>0</v>
      </c>
      <c r="H28" s="208"/>
      <c r="I28" s="137"/>
      <c r="J28" s="1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5" customHeight="1" x14ac:dyDescent="0.3">
      <c r="A29" s="10" t="s">
        <v>6</v>
      </c>
      <c r="B29" s="205" t="s">
        <v>26</v>
      </c>
      <c r="C29" s="201"/>
      <c r="D29" s="201"/>
      <c r="E29" s="201"/>
      <c r="F29" s="201"/>
      <c r="G29" s="137"/>
      <c r="H29" s="188"/>
      <c r="I29" s="137"/>
      <c r="J29" s="1"/>
      <c r="K29" s="73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5" customHeight="1" x14ac:dyDescent="0.3">
      <c r="A30" s="10" t="s">
        <v>27</v>
      </c>
      <c r="B30" s="205" t="s">
        <v>28</v>
      </c>
      <c r="C30" s="201"/>
      <c r="D30" s="201"/>
      <c r="E30" s="201"/>
      <c r="F30" s="201"/>
      <c r="G30" s="137"/>
      <c r="H30" s="188"/>
      <c r="I30" s="137"/>
      <c r="J30" s="1"/>
      <c r="K30" s="73"/>
      <c r="L30" s="1"/>
      <c r="M30" s="1"/>
      <c r="N30" s="1"/>
      <c r="O30" s="13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5" customHeight="1" x14ac:dyDescent="0.3">
      <c r="A31" s="4" t="s">
        <v>29</v>
      </c>
      <c r="B31" s="205" t="s">
        <v>30</v>
      </c>
      <c r="C31" s="201"/>
      <c r="D31" s="201"/>
      <c r="E31" s="201"/>
      <c r="F31" s="201"/>
      <c r="G31" s="137"/>
      <c r="H31" s="160"/>
      <c r="I31" s="137"/>
      <c r="J31" s="1"/>
      <c r="K31" s="73"/>
      <c r="L31" s="1"/>
      <c r="M31" s="19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5" customHeight="1" x14ac:dyDescent="0.3">
      <c r="A32" s="10" t="s">
        <v>31</v>
      </c>
      <c r="B32" s="200" t="s">
        <v>144</v>
      </c>
      <c r="C32" s="201"/>
      <c r="D32" s="201"/>
      <c r="E32" s="201"/>
      <c r="F32" s="201"/>
      <c r="G32" s="137"/>
      <c r="H32" s="202">
        <v>0</v>
      </c>
      <c r="I32" s="203"/>
      <c r="J32" s="13"/>
      <c r="K32" s="73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5" customHeight="1" x14ac:dyDescent="0.3">
      <c r="A33" s="162" t="s">
        <v>32</v>
      </c>
      <c r="B33" s="115"/>
      <c r="C33" s="115"/>
      <c r="D33" s="115"/>
      <c r="E33" s="115"/>
      <c r="F33" s="115"/>
      <c r="G33" s="116"/>
      <c r="H33" s="171">
        <f>SUM(H26:I32)</f>
        <v>2503.9499999999998</v>
      </c>
      <c r="I33" s="116"/>
      <c r="J33" s="77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15" customHeight="1" x14ac:dyDescent="0.3">
      <c r="A34" s="204"/>
      <c r="B34" s="157"/>
      <c r="C34" s="157"/>
      <c r="D34" s="157"/>
      <c r="E34" s="157"/>
      <c r="F34" s="157"/>
      <c r="G34" s="157"/>
      <c r="H34" s="157"/>
      <c r="I34" s="157"/>
      <c r="J34" s="11"/>
      <c r="K34" s="109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15" customHeight="1" x14ac:dyDescent="0.3">
      <c r="A35" s="159" t="s">
        <v>33</v>
      </c>
      <c r="B35" s="115"/>
      <c r="C35" s="115"/>
      <c r="D35" s="115"/>
      <c r="E35" s="115"/>
      <c r="F35" s="115"/>
      <c r="G35" s="115"/>
      <c r="H35" s="115"/>
      <c r="I35" s="116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15" customHeight="1" x14ac:dyDescent="0.3">
      <c r="A36" s="161" t="s">
        <v>34</v>
      </c>
      <c r="B36" s="115"/>
      <c r="C36" s="115"/>
      <c r="D36" s="115"/>
      <c r="E36" s="115"/>
      <c r="F36" s="115"/>
      <c r="G36" s="115"/>
      <c r="H36" s="115"/>
      <c r="I36" s="116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5" customHeight="1" x14ac:dyDescent="0.3">
      <c r="A37" s="12" t="s">
        <v>35</v>
      </c>
      <c r="B37" s="161" t="s">
        <v>36</v>
      </c>
      <c r="C37" s="115"/>
      <c r="D37" s="115"/>
      <c r="E37" s="115"/>
      <c r="F37" s="115"/>
      <c r="G37" s="116"/>
      <c r="H37" s="12" t="s">
        <v>37</v>
      </c>
      <c r="I37" s="20" t="s">
        <v>21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5" customHeight="1" x14ac:dyDescent="0.3">
      <c r="A38" s="10" t="s">
        <v>0</v>
      </c>
      <c r="B38" s="170" t="s">
        <v>38</v>
      </c>
      <c r="C38" s="115"/>
      <c r="D38" s="115"/>
      <c r="E38" s="115"/>
      <c r="F38" s="115"/>
      <c r="G38" s="116"/>
      <c r="H38" s="21">
        <f>1/12</f>
        <v>8.3333333333333329E-2</v>
      </c>
      <c r="I38" s="22">
        <f>H38*H33</f>
        <v>208.66249999999997</v>
      </c>
      <c r="J38" s="77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5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15" customHeight="1" x14ac:dyDescent="0.3">
      <c r="A39" s="10" t="s">
        <v>2</v>
      </c>
      <c r="B39" s="170" t="s">
        <v>39</v>
      </c>
      <c r="C39" s="115"/>
      <c r="D39" s="115"/>
      <c r="E39" s="115"/>
      <c r="F39" s="115"/>
      <c r="G39" s="116"/>
      <c r="H39" s="21">
        <v>3.0249999999999999E-2</v>
      </c>
      <c r="I39" s="22">
        <f>H39*H33</f>
        <v>75.744487499999991</v>
      </c>
      <c r="J39" s="77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5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15" hidden="1" customHeight="1" x14ac:dyDescent="0.3">
      <c r="A40" s="14" t="s">
        <v>4</v>
      </c>
      <c r="B40" s="139" t="s">
        <v>40</v>
      </c>
      <c r="C40" s="115"/>
      <c r="D40" s="115"/>
      <c r="E40" s="115"/>
      <c r="F40" s="115"/>
      <c r="G40" s="116"/>
      <c r="H40" s="23">
        <v>0</v>
      </c>
      <c r="I40" s="24">
        <f>H40*H33</f>
        <v>0</v>
      </c>
      <c r="J40" s="1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5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15" customHeight="1" x14ac:dyDescent="0.3">
      <c r="A41" s="162" t="s">
        <v>41</v>
      </c>
      <c r="B41" s="115"/>
      <c r="C41" s="115"/>
      <c r="D41" s="115"/>
      <c r="E41" s="115"/>
      <c r="F41" s="115"/>
      <c r="G41" s="116"/>
      <c r="H41" s="171">
        <f>SUM(I38:I40)</f>
        <v>284.40698749999996</v>
      </c>
      <c r="I41" s="116"/>
      <c r="J41" s="77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15" customHeight="1" x14ac:dyDescent="0.3">
      <c r="A42" s="175"/>
      <c r="B42" s="115"/>
      <c r="C42" s="115"/>
      <c r="D42" s="115"/>
      <c r="E42" s="115"/>
      <c r="F42" s="115"/>
      <c r="G42" s="115"/>
      <c r="H42" s="115"/>
      <c r="I42" s="11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30" customHeight="1" x14ac:dyDescent="0.3">
      <c r="A43" s="197" t="s">
        <v>42</v>
      </c>
      <c r="B43" s="198"/>
      <c r="C43" s="198"/>
      <c r="D43" s="198"/>
      <c r="E43" s="198"/>
      <c r="F43" s="198"/>
      <c r="G43" s="198"/>
      <c r="H43" s="198"/>
      <c r="I43" s="199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15" customHeight="1" x14ac:dyDescent="0.3">
      <c r="A44" s="12" t="s">
        <v>43</v>
      </c>
      <c r="B44" s="161" t="s">
        <v>44</v>
      </c>
      <c r="C44" s="115"/>
      <c r="D44" s="115"/>
      <c r="E44" s="115"/>
      <c r="F44" s="115"/>
      <c r="G44" s="116"/>
      <c r="H44" s="12" t="s">
        <v>37</v>
      </c>
      <c r="I44" s="20" t="s">
        <v>21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15" customHeight="1" x14ac:dyDescent="0.3">
      <c r="A45" s="10" t="s">
        <v>0</v>
      </c>
      <c r="B45" s="170" t="s">
        <v>45</v>
      </c>
      <c r="C45" s="115"/>
      <c r="D45" s="115"/>
      <c r="E45" s="115"/>
      <c r="F45" s="115"/>
      <c r="G45" s="116"/>
      <c r="H45" s="21">
        <v>0.2</v>
      </c>
      <c r="I45" s="25">
        <f>H45*($H$33+$H$41)</f>
        <v>557.67139750000001</v>
      </c>
      <c r="J45" s="2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15" customHeight="1" x14ac:dyDescent="0.3">
      <c r="A46" s="10" t="s">
        <v>2</v>
      </c>
      <c r="B46" s="170" t="s">
        <v>46</v>
      </c>
      <c r="C46" s="115"/>
      <c r="D46" s="115"/>
      <c r="E46" s="115"/>
      <c r="F46" s="115"/>
      <c r="G46" s="116"/>
      <c r="H46" s="21">
        <v>2.5000000000000001E-2</v>
      </c>
      <c r="I46" s="25">
        <f t="shared" ref="I46:I52" si="0">H46*($H$33+$H$41)</f>
        <v>69.708924687500001</v>
      </c>
      <c r="J46" s="2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5" customHeight="1" x14ac:dyDescent="0.3">
      <c r="A47" s="10" t="s">
        <v>4</v>
      </c>
      <c r="B47" s="27" t="s">
        <v>47</v>
      </c>
      <c r="C47" s="28"/>
      <c r="D47" s="14" t="s">
        <v>48</v>
      </c>
      <c r="E47" s="29">
        <v>1</v>
      </c>
      <c r="F47" s="30" t="s">
        <v>135</v>
      </c>
      <c r="G47" s="72">
        <v>5.0000000000000001E-3</v>
      </c>
      <c r="H47" s="31">
        <v>1.4999999999999999E-2</v>
      </c>
      <c r="I47" s="25">
        <f t="shared" si="0"/>
        <v>41.825354812499995</v>
      </c>
      <c r="J47" s="2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15" customHeight="1" x14ac:dyDescent="0.3">
      <c r="A48" s="10" t="s">
        <v>6</v>
      </c>
      <c r="B48" s="170" t="s">
        <v>49</v>
      </c>
      <c r="C48" s="115"/>
      <c r="D48" s="115"/>
      <c r="E48" s="115"/>
      <c r="F48" s="115"/>
      <c r="G48" s="116"/>
      <c r="H48" s="21">
        <v>1.4999999999999999E-2</v>
      </c>
      <c r="I48" s="25">
        <f t="shared" si="0"/>
        <v>41.825354812499995</v>
      </c>
      <c r="J48" s="26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15" customHeight="1" x14ac:dyDescent="0.3">
      <c r="A49" s="10" t="s">
        <v>27</v>
      </c>
      <c r="B49" s="170" t="s">
        <v>50</v>
      </c>
      <c r="C49" s="115"/>
      <c r="D49" s="115"/>
      <c r="E49" s="115"/>
      <c r="F49" s="115"/>
      <c r="G49" s="116"/>
      <c r="H49" s="32">
        <v>0.01</v>
      </c>
      <c r="I49" s="25">
        <f t="shared" si="0"/>
        <v>27.883569874999999</v>
      </c>
      <c r="J49" s="26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15" customHeight="1" x14ac:dyDescent="0.3">
      <c r="A50" s="10" t="s">
        <v>29</v>
      </c>
      <c r="B50" s="170" t="s">
        <v>51</v>
      </c>
      <c r="C50" s="115"/>
      <c r="D50" s="115"/>
      <c r="E50" s="115"/>
      <c r="F50" s="115"/>
      <c r="G50" s="116"/>
      <c r="H50" s="21">
        <v>6.0000000000000001E-3</v>
      </c>
      <c r="I50" s="25">
        <f t="shared" si="0"/>
        <v>16.730141924999998</v>
      </c>
      <c r="J50" s="26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15" customHeight="1" x14ac:dyDescent="0.3">
      <c r="A51" s="10" t="s">
        <v>31</v>
      </c>
      <c r="B51" s="170" t="s">
        <v>52</v>
      </c>
      <c r="C51" s="115"/>
      <c r="D51" s="115"/>
      <c r="E51" s="115"/>
      <c r="F51" s="115"/>
      <c r="G51" s="116"/>
      <c r="H51" s="21">
        <v>2E-3</v>
      </c>
      <c r="I51" s="25">
        <f t="shared" si="0"/>
        <v>5.5767139749999997</v>
      </c>
      <c r="J51" s="26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15" customHeight="1" x14ac:dyDescent="0.3">
      <c r="A52" s="10" t="s">
        <v>53</v>
      </c>
      <c r="B52" s="170" t="s">
        <v>54</v>
      </c>
      <c r="C52" s="115"/>
      <c r="D52" s="115"/>
      <c r="E52" s="115"/>
      <c r="F52" s="115"/>
      <c r="G52" s="116"/>
      <c r="H52" s="32">
        <v>0.08</v>
      </c>
      <c r="I52" s="25">
        <f t="shared" si="0"/>
        <v>223.06855899999999</v>
      </c>
      <c r="J52" s="26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31" ht="15" customHeight="1" x14ac:dyDescent="0.3">
      <c r="A53" s="162" t="s">
        <v>55</v>
      </c>
      <c r="B53" s="115"/>
      <c r="C53" s="115"/>
      <c r="D53" s="115"/>
      <c r="E53" s="115"/>
      <c r="F53" s="115"/>
      <c r="G53" s="116"/>
      <c r="H53" s="33">
        <f>SUM(H45:H52)</f>
        <v>0.35300000000000004</v>
      </c>
      <c r="I53" s="34">
        <f>SUM(I45:I52)</f>
        <v>984.29001658750008</v>
      </c>
      <c r="J53" s="2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31" ht="15" customHeight="1" x14ac:dyDescent="0.3">
      <c r="A54" s="175"/>
      <c r="B54" s="115"/>
      <c r="C54" s="115"/>
      <c r="D54" s="115"/>
      <c r="E54" s="115"/>
      <c r="F54" s="115"/>
      <c r="G54" s="115"/>
      <c r="H54" s="115"/>
      <c r="I54" s="11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31" ht="15" customHeight="1" x14ac:dyDescent="0.3">
      <c r="A55" s="162" t="s">
        <v>56</v>
      </c>
      <c r="B55" s="115"/>
      <c r="C55" s="115"/>
      <c r="D55" s="115"/>
      <c r="E55" s="115"/>
      <c r="F55" s="115"/>
      <c r="G55" s="115"/>
      <c r="H55" s="115"/>
      <c r="I55" s="116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31" ht="15" customHeight="1" x14ac:dyDescent="0.3">
      <c r="A56" s="12" t="s">
        <v>57</v>
      </c>
      <c r="B56" s="161" t="s">
        <v>58</v>
      </c>
      <c r="C56" s="115"/>
      <c r="D56" s="115"/>
      <c r="E56" s="115"/>
      <c r="F56" s="115"/>
      <c r="G56" s="116"/>
      <c r="H56" s="162" t="s">
        <v>21</v>
      </c>
      <c r="I56" s="116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31" ht="15" customHeight="1" x14ac:dyDescent="0.3">
      <c r="A57" s="191" t="s">
        <v>0</v>
      </c>
      <c r="B57" s="191" t="s">
        <v>59</v>
      </c>
      <c r="C57" s="10" t="s">
        <v>60</v>
      </c>
      <c r="D57" s="10" t="s">
        <v>61</v>
      </c>
      <c r="E57" s="10" t="s">
        <v>62</v>
      </c>
      <c r="F57" s="10" t="s">
        <v>63</v>
      </c>
      <c r="G57" s="10" t="s">
        <v>64</v>
      </c>
      <c r="H57" s="192">
        <v>50.1</v>
      </c>
      <c r="I57" s="193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31" ht="15" customHeight="1" x14ac:dyDescent="0.3">
      <c r="A58" s="155"/>
      <c r="B58" s="155"/>
      <c r="C58" s="61" t="s">
        <v>136</v>
      </c>
      <c r="D58" s="62">
        <v>4.5</v>
      </c>
      <c r="E58" s="61">
        <v>2</v>
      </c>
      <c r="F58" s="61">
        <v>22</v>
      </c>
      <c r="G58" s="62">
        <v>0</v>
      </c>
      <c r="H58" s="194"/>
      <c r="I58" s="19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31" ht="15" customHeight="1" x14ac:dyDescent="0.3">
      <c r="A59" s="191" t="s">
        <v>2</v>
      </c>
      <c r="B59" s="196" t="s">
        <v>143</v>
      </c>
      <c r="C59" s="193"/>
      <c r="D59" s="10" t="s">
        <v>60</v>
      </c>
      <c r="E59" s="10" t="s">
        <v>61</v>
      </c>
      <c r="F59" s="10" t="str">
        <f>F57</f>
        <v>Dias</v>
      </c>
      <c r="G59" s="10" t="s">
        <v>64</v>
      </c>
      <c r="H59" s="192">
        <f>((E60-G60)*F60)</f>
        <v>462</v>
      </c>
      <c r="I59" s="193"/>
      <c r="J59" s="1"/>
      <c r="K59" s="77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31" ht="15" customHeight="1" x14ac:dyDescent="0.3">
      <c r="A60" s="155"/>
      <c r="B60" s="194"/>
      <c r="C60" s="195"/>
      <c r="D60" s="61" t="s">
        <v>150</v>
      </c>
      <c r="E60" s="63">
        <v>21</v>
      </c>
      <c r="F60" s="64">
        <v>22</v>
      </c>
      <c r="G60" s="62">
        <v>0</v>
      </c>
      <c r="H60" s="194"/>
      <c r="I60" s="19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31" ht="15" customHeight="1" x14ac:dyDescent="0.3">
      <c r="A61" s="10" t="s">
        <v>4</v>
      </c>
      <c r="B61" s="181" t="s">
        <v>179</v>
      </c>
      <c r="C61" s="182"/>
      <c r="D61" s="182"/>
      <c r="E61" s="182"/>
      <c r="F61" s="182"/>
      <c r="G61" s="183"/>
      <c r="H61" s="184"/>
      <c r="I61" s="185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31" ht="15" customHeight="1" x14ac:dyDescent="0.3">
      <c r="A62" s="35" t="s">
        <v>6</v>
      </c>
      <c r="B62" s="83" t="s">
        <v>151</v>
      </c>
      <c r="C62" s="82"/>
      <c r="D62" s="84" t="s">
        <v>61</v>
      </c>
      <c r="E62" s="85">
        <v>0</v>
      </c>
      <c r="F62" s="84" t="s">
        <v>152</v>
      </c>
      <c r="G62" s="86">
        <v>0</v>
      </c>
      <c r="H62" s="186"/>
      <c r="I62" s="187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31" ht="15" customHeight="1" x14ac:dyDescent="0.3">
      <c r="A63" s="35" t="s">
        <v>27</v>
      </c>
      <c r="B63" s="172" t="s">
        <v>148</v>
      </c>
      <c r="C63" s="177"/>
      <c r="D63" s="177"/>
      <c r="E63" s="177"/>
      <c r="F63" s="177"/>
      <c r="G63" s="178"/>
      <c r="H63" s="188">
        <v>4.99</v>
      </c>
      <c r="I63" s="137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31" ht="15" customHeight="1" x14ac:dyDescent="0.3">
      <c r="A64" s="10" t="s">
        <v>29</v>
      </c>
      <c r="B64" s="176" t="s">
        <v>155</v>
      </c>
      <c r="C64" s="177"/>
      <c r="D64" s="177"/>
      <c r="E64" s="177"/>
      <c r="F64" s="177"/>
      <c r="G64" s="178"/>
      <c r="H64" s="189"/>
      <c r="I64" s="190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31" ht="15" customHeight="1" x14ac:dyDescent="0.3">
      <c r="A65" s="10" t="s">
        <v>53</v>
      </c>
      <c r="B65" s="176" t="s">
        <v>156</v>
      </c>
      <c r="C65" s="177"/>
      <c r="D65" s="177"/>
      <c r="E65" s="177"/>
      <c r="F65" s="177"/>
      <c r="G65" s="178"/>
      <c r="H65" s="179">
        <v>0</v>
      </c>
      <c r="I65" s="180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15" customHeight="1" x14ac:dyDescent="0.3">
      <c r="A66" s="162" t="s">
        <v>41</v>
      </c>
      <c r="B66" s="115"/>
      <c r="C66" s="115"/>
      <c r="D66" s="115"/>
      <c r="E66" s="115"/>
      <c r="F66" s="115"/>
      <c r="G66" s="116"/>
      <c r="H66" s="171">
        <f>SUM(H57:I65)</f>
        <v>517.09</v>
      </c>
      <c r="I66" s="116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15" customHeight="1" x14ac:dyDescent="0.3">
      <c r="A67" s="165"/>
      <c r="B67" s="124"/>
      <c r="C67" s="124"/>
      <c r="D67" s="124"/>
      <c r="E67" s="124"/>
      <c r="F67" s="124"/>
      <c r="G67" s="124"/>
      <c r="H67" s="124"/>
      <c r="I67" s="12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15" customHeight="1" x14ac:dyDescent="0.3">
      <c r="A68" s="166" t="s">
        <v>65</v>
      </c>
      <c r="B68" s="124"/>
      <c r="C68" s="124"/>
      <c r="D68" s="124"/>
      <c r="E68" s="124"/>
      <c r="F68" s="124"/>
      <c r="G68" s="124"/>
      <c r="H68" s="124"/>
      <c r="I68" s="12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15" customHeight="1" x14ac:dyDescent="0.3">
      <c r="A69" s="167"/>
      <c r="B69" s="168"/>
      <c r="C69" s="168"/>
      <c r="D69" s="168"/>
      <c r="E69" s="168"/>
      <c r="F69" s="168"/>
      <c r="G69" s="168"/>
      <c r="H69" s="168"/>
      <c r="I69" s="169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15" customHeight="1" x14ac:dyDescent="0.3">
      <c r="A70" s="36">
        <v>2</v>
      </c>
      <c r="B70" s="151" t="s">
        <v>66</v>
      </c>
      <c r="C70" s="115"/>
      <c r="D70" s="115"/>
      <c r="E70" s="115"/>
      <c r="F70" s="115"/>
      <c r="G70" s="116"/>
      <c r="H70" s="141" t="s">
        <v>21</v>
      </c>
      <c r="I70" s="116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31" ht="15" customHeight="1" x14ac:dyDescent="0.3">
      <c r="A71" s="14" t="s">
        <v>35</v>
      </c>
      <c r="B71" s="139" t="s">
        <v>67</v>
      </c>
      <c r="C71" s="115"/>
      <c r="D71" s="115"/>
      <c r="E71" s="115"/>
      <c r="F71" s="115"/>
      <c r="G71" s="116"/>
      <c r="H71" s="140">
        <f>H41</f>
        <v>284.40698749999996</v>
      </c>
      <c r="I71" s="116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31" ht="15" customHeight="1" x14ac:dyDescent="0.3">
      <c r="A72" s="14" t="s">
        <v>43</v>
      </c>
      <c r="B72" s="139" t="s">
        <v>44</v>
      </c>
      <c r="C72" s="115"/>
      <c r="D72" s="115"/>
      <c r="E72" s="115"/>
      <c r="F72" s="115"/>
      <c r="G72" s="116"/>
      <c r="H72" s="140">
        <f>I53</f>
        <v>984.29001658750008</v>
      </c>
      <c r="I72" s="116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31" ht="15" customHeight="1" x14ac:dyDescent="0.3">
      <c r="A73" s="14" t="s">
        <v>57</v>
      </c>
      <c r="B73" s="139" t="s">
        <v>58</v>
      </c>
      <c r="C73" s="115"/>
      <c r="D73" s="115"/>
      <c r="E73" s="115"/>
      <c r="F73" s="115"/>
      <c r="G73" s="116"/>
      <c r="H73" s="140">
        <f>H66</f>
        <v>517.09</v>
      </c>
      <c r="I73" s="116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31" ht="15" customHeight="1" x14ac:dyDescent="0.3">
      <c r="A74" s="162" t="s">
        <v>41</v>
      </c>
      <c r="B74" s="115"/>
      <c r="C74" s="115"/>
      <c r="D74" s="115"/>
      <c r="E74" s="115"/>
      <c r="F74" s="115"/>
      <c r="G74" s="116"/>
      <c r="H74" s="171">
        <f>SUM(H71:I73)</f>
        <v>1785.7870040875</v>
      </c>
      <c r="I74" s="116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31" ht="15" customHeight="1" x14ac:dyDescent="0.3">
      <c r="A75" s="164"/>
      <c r="B75" s="150"/>
      <c r="C75" s="150"/>
      <c r="D75" s="150"/>
      <c r="E75" s="150"/>
      <c r="F75" s="150"/>
      <c r="G75" s="150"/>
      <c r="H75" s="150"/>
      <c r="I75" s="150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15" customHeight="1" x14ac:dyDescent="0.3">
      <c r="A76" s="159" t="s">
        <v>68</v>
      </c>
      <c r="B76" s="115"/>
      <c r="C76" s="115"/>
      <c r="D76" s="115"/>
      <c r="E76" s="115"/>
      <c r="F76" s="115"/>
      <c r="G76" s="115"/>
      <c r="H76" s="115"/>
      <c r="I76" s="116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15" customHeight="1" x14ac:dyDescent="0.3">
      <c r="A77" s="12">
        <v>3</v>
      </c>
      <c r="B77" s="161" t="s">
        <v>69</v>
      </c>
      <c r="C77" s="115"/>
      <c r="D77" s="115"/>
      <c r="E77" s="115"/>
      <c r="F77" s="115"/>
      <c r="G77" s="116"/>
      <c r="H77" s="12" t="s">
        <v>37</v>
      </c>
      <c r="I77" s="20" t="s">
        <v>21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15" customHeight="1" x14ac:dyDescent="0.3">
      <c r="A78" s="10" t="s">
        <v>0</v>
      </c>
      <c r="B78" s="170" t="s">
        <v>70</v>
      </c>
      <c r="C78" s="115"/>
      <c r="D78" s="115"/>
      <c r="E78" s="115"/>
      <c r="F78" s="115"/>
      <c r="G78" s="116"/>
      <c r="H78" s="23">
        <v>4.1999999999999997E-3</v>
      </c>
      <c r="I78" s="25">
        <f t="shared" ref="I78:I83" si="1">H78*$H$33</f>
        <v>10.516589999999999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15" customHeight="1" x14ac:dyDescent="0.3">
      <c r="A79" s="10" t="s">
        <v>2</v>
      </c>
      <c r="B79" s="170" t="s">
        <v>71</v>
      </c>
      <c r="C79" s="115"/>
      <c r="D79" s="115"/>
      <c r="E79" s="115"/>
      <c r="F79" s="115"/>
      <c r="G79" s="116"/>
      <c r="H79" s="23">
        <f>H78*0.08</f>
        <v>3.3599999999999998E-4</v>
      </c>
      <c r="I79" s="25">
        <f t="shared" si="1"/>
        <v>0.84132719999999994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15" customHeight="1" x14ac:dyDescent="0.3">
      <c r="A80" s="10" t="s">
        <v>4</v>
      </c>
      <c r="B80" s="170" t="s">
        <v>72</v>
      </c>
      <c r="C80" s="115"/>
      <c r="D80" s="115"/>
      <c r="E80" s="115"/>
      <c r="F80" s="115"/>
      <c r="G80" s="116"/>
      <c r="H80" s="23">
        <v>1.7999999999999999E-2</v>
      </c>
      <c r="I80" s="25">
        <f t="shared" si="1"/>
        <v>45.071099999999994</v>
      </c>
      <c r="J80" s="3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15" customHeight="1" x14ac:dyDescent="0.3">
      <c r="A81" s="10" t="s">
        <v>6</v>
      </c>
      <c r="B81" s="170" t="s">
        <v>73</v>
      </c>
      <c r="C81" s="115"/>
      <c r="D81" s="115"/>
      <c r="E81" s="115"/>
      <c r="F81" s="115"/>
      <c r="G81" s="116"/>
      <c r="H81" s="23">
        <v>1.9400000000000001E-2</v>
      </c>
      <c r="I81" s="25">
        <f t="shared" si="1"/>
        <v>48.576629999999994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t="15" customHeight="1" x14ac:dyDescent="0.3">
      <c r="A82" s="10" t="s">
        <v>27</v>
      </c>
      <c r="B82" s="170" t="s">
        <v>74</v>
      </c>
      <c r="C82" s="115"/>
      <c r="D82" s="115"/>
      <c r="E82" s="115"/>
      <c r="F82" s="115"/>
      <c r="G82" s="116"/>
      <c r="H82" s="23">
        <f>H81*H53</f>
        <v>6.8482000000000013E-3</v>
      </c>
      <c r="I82" s="25">
        <f t="shared" si="1"/>
        <v>17.147550390000003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15" customHeight="1" x14ac:dyDescent="0.3">
      <c r="A83" s="10" t="s">
        <v>29</v>
      </c>
      <c r="B83" s="170" t="s">
        <v>75</v>
      </c>
      <c r="C83" s="115"/>
      <c r="D83" s="115"/>
      <c r="E83" s="115"/>
      <c r="F83" s="115"/>
      <c r="G83" s="116"/>
      <c r="H83" s="23">
        <v>1.9E-2</v>
      </c>
      <c r="I83" s="25">
        <f t="shared" si="1"/>
        <v>47.575049999999997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15" customHeight="1" x14ac:dyDescent="0.3">
      <c r="A84" s="162" t="s">
        <v>41</v>
      </c>
      <c r="B84" s="115"/>
      <c r="C84" s="115"/>
      <c r="D84" s="115"/>
      <c r="E84" s="115"/>
      <c r="F84" s="115"/>
      <c r="G84" s="116"/>
      <c r="H84" s="171">
        <f>SUM(I78:I83)</f>
        <v>169.72824759</v>
      </c>
      <c r="I84" s="116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15" customHeight="1" x14ac:dyDescent="0.3">
      <c r="A85" s="175"/>
      <c r="B85" s="115"/>
      <c r="C85" s="115"/>
      <c r="D85" s="115"/>
      <c r="E85" s="115"/>
      <c r="F85" s="115"/>
      <c r="G85" s="115"/>
      <c r="H85" s="115"/>
      <c r="I85" s="11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15" customHeight="1" x14ac:dyDescent="0.3">
      <c r="A86" s="159" t="s">
        <v>76</v>
      </c>
      <c r="B86" s="115"/>
      <c r="C86" s="115"/>
      <c r="D86" s="115"/>
      <c r="E86" s="115"/>
      <c r="F86" s="115"/>
      <c r="G86" s="115"/>
      <c r="H86" s="115"/>
      <c r="I86" s="116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15" customHeight="1" x14ac:dyDescent="0.3">
      <c r="A87" s="162" t="s">
        <v>77</v>
      </c>
      <c r="B87" s="115"/>
      <c r="C87" s="115"/>
      <c r="D87" s="115"/>
      <c r="E87" s="115"/>
      <c r="F87" s="115"/>
      <c r="G87" s="115"/>
      <c r="H87" s="115"/>
      <c r="I87" s="116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15" customHeight="1" x14ac:dyDescent="0.3">
      <c r="A88" s="12" t="s">
        <v>78</v>
      </c>
      <c r="B88" s="161" t="s">
        <v>79</v>
      </c>
      <c r="C88" s="115"/>
      <c r="D88" s="115"/>
      <c r="E88" s="115"/>
      <c r="F88" s="115"/>
      <c r="G88" s="116"/>
      <c r="H88" s="12" t="s">
        <v>37</v>
      </c>
      <c r="I88" s="12" t="s">
        <v>21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15" customHeight="1" x14ac:dyDescent="0.3">
      <c r="A89" s="10" t="s">
        <v>0</v>
      </c>
      <c r="B89" s="170" t="s">
        <v>80</v>
      </c>
      <c r="C89" s="115"/>
      <c r="D89" s="115"/>
      <c r="E89" s="115"/>
      <c r="F89" s="115"/>
      <c r="G89" s="116"/>
      <c r="H89" s="21">
        <v>9.0749999999999997E-2</v>
      </c>
      <c r="I89" s="22">
        <f t="shared" ref="I89:I94" si="2">H89*$H$33</f>
        <v>227.23346249999997</v>
      </c>
      <c r="J89" s="77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15" customHeight="1" x14ac:dyDescent="0.3">
      <c r="A90" s="10" t="s">
        <v>2</v>
      </c>
      <c r="B90" s="170" t="s">
        <v>79</v>
      </c>
      <c r="C90" s="115"/>
      <c r="D90" s="115"/>
      <c r="E90" s="115"/>
      <c r="F90" s="115"/>
      <c r="G90" s="116"/>
      <c r="H90" s="76">
        <v>2.8E-3</v>
      </c>
      <c r="I90" s="22">
        <f t="shared" si="2"/>
        <v>7.0110599999999996</v>
      </c>
      <c r="J90" s="77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15" customHeight="1" x14ac:dyDescent="0.3">
      <c r="A91" s="10" t="s">
        <v>4</v>
      </c>
      <c r="B91" s="170" t="s">
        <v>81</v>
      </c>
      <c r="C91" s="115"/>
      <c r="D91" s="115"/>
      <c r="E91" s="115"/>
      <c r="F91" s="115"/>
      <c r="G91" s="116"/>
      <c r="H91" s="21">
        <v>2.0000000000000001E-4</v>
      </c>
      <c r="I91" s="22">
        <f t="shared" si="2"/>
        <v>0.50078999999999996</v>
      </c>
      <c r="J91" s="77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15" customHeight="1" x14ac:dyDescent="0.3">
      <c r="A92" s="10" t="s">
        <v>6</v>
      </c>
      <c r="B92" s="170" t="s">
        <v>82</v>
      </c>
      <c r="C92" s="115"/>
      <c r="D92" s="115"/>
      <c r="E92" s="115"/>
      <c r="F92" s="115"/>
      <c r="G92" s="116"/>
      <c r="H92" s="21">
        <v>3.3E-3</v>
      </c>
      <c r="I92" s="22">
        <f t="shared" si="2"/>
        <v>8.2630349999999986</v>
      </c>
      <c r="J92" s="77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15" customHeight="1" x14ac:dyDescent="0.3">
      <c r="A93" s="10" t="s">
        <v>27</v>
      </c>
      <c r="B93" s="170" t="s">
        <v>83</v>
      </c>
      <c r="C93" s="115"/>
      <c r="D93" s="115"/>
      <c r="E93" s="115"/>
      <c r="F93" s="115"/>
      <c r="G93" s="116"/>
      <c r="H93" s="21">
        <v>3.0000000000000001E-3</v>
      </c>
      <c r="I93" s="22">
        <f t="shared" si="2"/>
        <v>7.5118499999999999</v>
      </c>
      <c r="J93" s="77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15" customHeight="1" x14ac:dyDescent="0.3">
      <c r="A94" s="10" t="s">
        <v>29</v>
      </c>
      <c r="B94" s="170" t="s">
        <v>141</v>
      </c>
      <c r="C94" s="115"/>
      <c r="D94" s="115"/>
      <c r="E94" s="115"/>
      <c r="F94" s="115"/>
      <c r="G94" s="116"/>
      <c r="H94" s="21">
        <v>0</v>
      </c>
      <c r="I94" s="22">
        <f t="shared" si="2"/>
        <v>0</v>
      </c>
      <c r="J94" s="77"/>
      <c r="K94" s="77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15" customHeight="1" x14ac:dyDescent="0.3">
      <c r="A95" s="141" t="s">
        <v>84</v>
      </c>
      <c r="B95" s="115"/>
      <c r="C95" s="115"/>
      <c r="D95" s="115"/>
      <c r="E95" s="115"/>
      <c r="F95" s="115"/>
      <c r="G95" s="116"/>
      <c r="H95" s="38">
        <f>SUM(H89:H94)</f>
        <v>0.10005</v>
      </c>
      <c r="I95" s="39">
        <f>SUM(I89:I94)</f>
        <v>250.52019749999997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15" hidden="1" customHeight="1" x14ac:dyDescent="0.3">
      <c r="A96" s="14" t="s">
        <v>31</v>
      </c>
      <c r="B96" s="172" t="s">
        <v>85</v>
      </c>
      <c r="C96" s="173"/>
      <c r="D96" s="173"/>
      <c r="E96" s="173"/>
      <c r="F96" s="173"/>
      <c r="G96" s="174"/>
      <c r="H96" s="23"/>
      <c r="I96" s="24">
        <f>H96*H33</f>
        <v>0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15" customHeight="1" x14ac:dyDescent="0.3">
      <c r="A97" s="162" t="s">
        <v>41</v>
      </c>
      <c r="B97" s="115"/>
      <c r="C97" s="115"/>
      <c r="D97" s="115"/>
      <c r="E97" s="115"/>
      <c r="F97" s="115"/>
      <c r="G97" s="116"/>
      <c r="H97" s="171">
        <f>I95+I96</f>
        <v>250.52019749999997</v>
      </c>
      <c r="I97" s="116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15" customHeight="1" x14ac:dyDescent="0.3">
      <c r="A98" s="164"/>
      <c r="B98" s="150"/>
      <c r="C98" s="150"/>
      <c r="D98" s="150"/>
      <c r="E98" s="150"/>
      <c r="F98" s="150"/>
      <c r="G98" s="150"/>
      <c r="H98" s="150"/>
      <c r="I98" s="150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15" customHeight="1" x14ac:dyDescent="0.3">
      <c r="A99" s="162" t="s">
        <v>86</v>
      </c>
      <c r="B99" s="115"/>
      <c r="C99" s="115"/>
      <c r="D99" s="115"/>
      <c r="E99" s="115"/>
      <c r="F99" s="115"/>
      <c r="G99" s="115"/>
      <c r="H99" s="115"/>
      <c r="I99" s="116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15" customHeight="1" x14ac:dyDescent="0.3">
      <c r="A100" s="12" t="s">
        <v>87</v>
      </c>
      <c r="B100" s="161" t="s">
        <v>88</v>
      </c>
      <c r="C100" s="115"/>
      <c r="D100" s="115"/>
      <c r="E100" s="115"/>
      <c r="F100" s="115"/>
      <c r="G100" s="116"/>
      <c r="H100" s="12" t="s">
        <v>37</v>
      </c>
      <c r="I100" s="12" t="s">
        <v>21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ht="15" customHeight="1" x14ac:dyDescent="0.3">
      <c r="A101" s="10" t="s">
        <v>0</v>
      </c>
      <c r="B101" s="170" t="s">
        <v>89</v>
      </c>
      <c r="C101" s="115"/>
      <c r="D101" s="115"/>
      <c r="E101" s="115"/>
      <c r="F101" s="115"/>
      <c r="G101" s="116"/>
      <c r="H101" s="21"/>
      <c r="I101" s="22">
        <f>H33/220*1.5*0</f>
        <v>0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15" customHeight="1" x14ac:dyDescent="0.3">
      <c r="A102" s="10" t="s">
        <v>2</v>
      </c>
      <c r="B102" s="139" t="s">
        <v>90</v>
      </c>
      <c r="C102" s="115"/>
      <c r="D102" s="115"/>
      <c r="E102" s="115"/>
      <c r="F102" s="115"/>
      <c r="G102" s="116"/>
      <c r="H102" s="21"/>
      <c r="I102" s="22">
        <f>H102*I101</f>
        <v>0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15" customHeight="1" x14ac:dyDescent="0.3">
      <c r="A103" s="162" t="s">
        <v>41</v>
      </c>
      <c r="B103" s="115"/>
      <c r="C103" s="115"/>
      <c r="D103" s="115"/>
      <c r="E103" s="115"/>
      <c r="F103" s="115"/>
      <c r="G103" s="116"/>
      <c r="H103" s="171">
        <f>SUM(I97:I102)</f>
        <v>0</v>
      </c>
      <c r="I103" s="11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5" customHeight="1" x14ac:dyDescent="0.3">
      <c r="A104" s="165"/>
      <c r="B104" s="124"/>
      <c r="C104" s="124"/>
      <c r="D104" s="124"/>
      <c r="E104" s="124"/>
      <c r="F104" s="124"/>
      <c r="G104" s="124"/>
      <c r="H104" s="124"/>
      <c r="I104" s="12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15" customHeight="1" x14ac:dyDescent="0.3">
      <c r="A105" s="166" t="s">
        <v>91</v>
      </c>
      <c r="B105" s="124"/>
      <c r="C105" s="124"/>
      <c r="D105" s="124"/>
      <c r="E105" s="124"/>
      <c r="F105" s="124"/>
      <c r="G105" s="124"/>
      <c r="H105" s="124"/>
      <c r="I105" s="12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15" customHeight="1" x14ac:dyDescent="0.3">
      <c r="A106" s="167"/>
      <c r="B106" s="168"/>
      <c r="C106" s="168"/>
      <c r="D106" s="168"/>
      <c r="E106" s="168"/>
      <c r="F106" s="168"/>
      <c r="G106" s="168"/>
      <c r="H106" s="168"/>
      <c r="I106" s="169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5" customHeight="1" x14ac:dyDescent="0.3">
      <c r="A107" s="36">
        <v>4</v>
      </c>
      <c r="B107" s="151" t="s">
        <v>66</v>
      </c>
      <c r="C107" s="115"/>
      <c r="D107" s="115"/>
      <c r="E107" s="115"/>
      <c r="F107" s="115"/>
      <c r="G107" s="116"/>
      <c r="H107" s="141" t="s">
        <v>21</v>
      </c>
      <c r="I107" s="116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5" customHeight="1" x14ac:dyDescent="0.3">
      <c r="A108" s="14" t="s">
        <v>78</v>
      </c>
      <c r="B108" s="139" t="s">
        <v>92</v>
      </c>
      <c r="C108" s="115"/>
      <c r="D108" s="115"/>
      <c r="E108" s="115"/>
      <c r="F108" s="115"/>
      <c r="G108" s="116"/>
      <c r="H108" s="140">
        <f>H97</f>
        <v>250.52019749999997</v>
      </c>
      <c r="I108" s="116"/>
      <c r="J108" s="1"/>
      <c r="K108" s="1"/>
      <c r="L108" s="1"/>
      <c r="M108" s="75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15" customHeight="1" x14ac:dyDescent="0.3">
      <c r="A109" s="14" t="s">
        <v>87</v>
      </c>
      <c r="B109" s="139" t="s">
        <v>88</v>
      </c>
      <c r="C109" s="115"/>
      <c r="D109" s="115"/>
      <c r="E109" s="115"/>
      <c r="F109" s="115"/>
      <c r="G109" s="116"/>
      <c r="H109" s="140">
        <f>H103</f>
        <v>0</v>
      </c>
      <c r="I109" s="116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15" customHeight="1" x14ac:dyDescent="0.3">
      <c r="A110" s="162" t="s">
        <v>41</v>
      </c>
      <c r="B110" s="115"/>
      <c r="C110" s="115"/>
      <c r="D110" s="115"/>
      <c r="E110" s="115"/>
      <c r="F110" s="115"/>
      <c r="G110" s="116"/>
      <c r="H110" s="163">
        <f>SUM(H108:I109)</f>
        <v>250.52019749999997</v>
      </c>
      <c r="I110" s="11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15" customHeight="1" x14ac:dyDescent="0.3">
      <c r="A111" s="164"/>
      <c r="B111" s="150"/>
      <c r="C111" s="150"/>
      <c r="D111" s="150"/>
      <c r="E111" s="150"/>
      <c r="F111" s="150"/>
      <c r="G111" s="150"/>
      <c r="H111" s="150"/>
      <c r="I111" s="150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5" customHeight="1" x14ac:dyDescent="0.3">
      <c r="A112" s="159" t="s">
        <v>93</v>
      </c>
      <c r="B112" s="115"/>
      <c r="C112" s="115"/>
      <c r="D112" s="115"/>
      <c r="E112" s="115"/>
      <c r="F112" s="115"/>
      <c r="G112" s="115"/>
      <c r="H112" s="115"/>
      <c r="I112" s="116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15" customHeight="1" x14ac:dyDescent="0.3">
      <c r="A113" s="12">
        <v>5</v>
      </c>
      <c r="B113" s="161" t="s">
        <v>94</v>
      </c>
      <c r="C113" s="115"/>
      <c r="D113" s="115"/>
      <c r="E113" s="115"/>
      <c r="F113" s="115"/>
      <c r="G113" s="116"/>
      <c r="H113" s="162" t="s">
        <v>21</v>
      </c>
      <c r="I113" s="116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5" customHeight="1" x14ac:dyDescent="0.3">
      <c r="A114" s="14" t="s">
        <v>0</v>
      </c>
      <c r="B114" s="139" t="s">
        <v>145</v>
      </c>
      <c r="C114" s="115"/>
      <c r="D114" s="115"/>
      <c r="E114" s="115"/>
      <c r="F114" s="115"/>
      <c r="G114" s="116"/>
      <c r="H114" s="160">
        <v>50</v>
      </c>
      <c r="I114" s="13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5" customHeight="1" x14ac:dyDescent="0.3">
      <c r="A115" s="14" t="s">
        <v>2</v>
      </c>
      <c r="B115" s="139" t="s">
        <v>142</v>
      </c>
      <c r="C115" s="115"/>
      <c r="D115" s="115"/>
      <c r="E115" s="115"/>
      <c r="F115" s="115"/>
      <c r="G115" s="116"/>
      <c r="H115" s="160">
        <v>0</v>
      </c>
      <c r="I115" s="137"/>
      <c r="J115" s="13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15" customHeight="1" x14ac:dyDescent="0.3">
      <c r="A116" s="14" t="s">
        <v>4</v>
      </c>
      <c r="B116" s="139" t="s">
        <v>95</v>
      </c>
      <c r="C116" s="115"/>
      <c r="D116" s="115"/>
      <c r="E116" s="115"/>
      <c r="F116" s="115"/>
      <c r="G116" s="116"/>
      <c r="H116" s="160">
        <v>0</v>
      </c>
      <c r="I116" s="137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15" customHeight="1" x14ac:dyDescent="0.3">
      <c r="A117" s="14" t="s">
        <v>6</v>
      </c>
      <c r="B117" s="139" t="s">
        <v>183</v>
      </c>
      <c r="C117" s="115"/>
      <c r="D117" s="115"/>
      <c r="E117" s="115"/>
      <c r="F117" s="115"/>
      <c r="G117" s="116"/>
      <c r="H117" s="160"/>
      <c r="I117" s="137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5" customHeight="1" x14ac:dyDescent="0.3">
      <c r="A118" s="141" t="s">
        <v>55</v>
      </c>
      <c r="B118" s="115"/>
      <c r="C118" s="115"/>
      <c r="D118" s="115"/>
      <c r="E118" s="115"/>
      <c r="F118" s="115"/>
      <c r="G118" s="116"/>
      <c r="H118" s="142">
        <f>SUM(H114:I117)</f>
        <v>50</v>
      </c>
      <c r="I118" s="116"/>
      <c r="J118" s="1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5" customHeight="1" x14ac:dyDescent="0.3">
      <c r="A119" s="158"/>
      <c r="B119" s="124"/>
      <c r="C119" s="124"/>
      <c r="D119" s="124"/>
      <c r="E119" s="124"/>
      <c r="F119" s="124"/>
      <c r="G119" s="124"/>
      <c r="H119" s="124"/>
      <c r="I119" s="125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</row>
    <row r="120" spans="1:31" ht="15" customHeight="1" x14ac:dyDescent="0.3">
      <c r="A120" s="159" t="s">
        <v>96</v>
      </c>
      <c r="B120" s="115"/>
      <c r="C120" s="115"/>
      <c r="D120" s="115"/>
      <c r="E120" s="115"/>
      <c r="F120" s="115"/>
      <c r="G120" s="115"/>
      <c r="H120" s="115"/>
      <c r="I120" s="116"/>
      <c r="J120" s="40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</row>
    <row r="121" spans="1:31" ht="15" customHeight="1" thickBot="1" x14ac:dyDescent="0.35">
      <c r="A121" s="36">
        <v>6</v>
      </c>
      <c r="B121" s="151" t="s">
        <v>97</v>
      </c>
      <c r="C121" s="115"/>
      <c r="D121" s="115"/>
      <c r="E121" s="115"/>
      <c r="F121" s="115"/>
      <c r="G121" s="116"/>
      <c r="H121" s="36" t="s">
        <v>37</v>
      </c>
      <c r="I121" s="36" t="s">
        <v>21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</row>
    <row r="122" spans="1:31" ht="15" customHeight="1" x14ac:dyDescent="0.3">
      <c r="A122" s="14" t="s">
        <v>0</v>
      </c>
      <c r="B122" s="139" t="s">
        <v>98</v>
      </c>
      <c r="C122" s="115"/>
      <c r="D122" s="115"/>
      <c r="E122" s="115"/>
      <c r="F122" s="115"/>
      <c r="G122" s="116"/>
      <c r="H122" s="52">
        <v>0.04</v>
      </c>
      <c r="I122" s="41">
        <f>H138*H122</f>
        <v>190.39941796709999</v>
      </c>
      <c r="J122" s="13"/>
      <c r="K122" s="53"/>
      <c r="L122" s="53"/>
      <c r="M122" s="53"/>
      <c r="N122" s="53"/>
      <c r="O122" s="71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</row>
    <row r="123" spans="1:31" ht="15" customHeight="1" x14ac:dyDescent="0.3">
      <c r="A123" s="14" t="s">
        <v>2</v>
      </c>
      <c r="B123" s="139" t="s">
        <v>99</v>
      </c>
      <c r="C123" s="115"/>
      <c r="D123" s="115"/>
      <c r="E123" s="115"/>
      <c r="F123" s="115"/>
      <c r="G123" s="116"/>
      <c r="H123" s="52">
        <v>3.3000000000000002E-2</v>
      </c>
      <c r="I123" s="41">
        <f>(I122+H138)*H123</f>
        <v>163.36270061577179</v>
      </c>
      <c r="J123" s="40"/>
      <c r="K123" s="59"/>
      <c r="L123" s="59"/>
      <c r="M123" s="59"/>
      <c r="N123" s="59"/>
      <c r="O123" s="60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</row>
    <row r="124" spans="1:31" ht="15" customHeight="1" x14ac:dyDescent="0.3">
      <c r="A124" s="14" t="s">
        <v>4</v>
      </c>
      <c r="B124" s="139" t="s">
        <v>100</v>
      </c>
      <c r="C124" s="115"/>
      <c r="D124" s="115"/>
      <c r="E124" s="115"/>
      <c r="F124" s="115"/>
      <c r="G124" s="116"/>
      <c r="H124" s="23">
        <f>SUM(H125:H127)</f>
        <v>8.6499999999999994E-2</v>
      </c>
      <c r="I124" s="41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31" ht="15" customHeight="1" x14ac:dyDescent="0.3">
      <c r="A125" s="153" t="s">
        <v>101</v>
      </c>
      <c r="B125" s="116"/>
      <c r="C125" s="154" t="s">
        <v>102</v>
      </c>
      <c r="D125" s="15" t="s">
        <v>103</v>
      </c>
      <c r="E125" s="16"/>
      <c r="F125" s="16"/>
      <c r="G125" s="17"/>
      <c r="H125" s="52">
        <v>6.4999999999999997E-3</v>
      </c>
      <c r="I125" s="41">
        <f>((H138+I122+I123)/(1-(H124)))*H125</f>
        <v>36.386819037156449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31" ht="15" customHeight="1" x14ac:dyDescent="0.3">
      <c r="A126" s="153" t="s">
        <v>104</v>
      </c>
      <c r="B126" s="116"/>
      <c r="C126" s="155"/>
      <c r="D126" s="15" t="s">
        <v>105</v>
      </c>
      <c r="E126" s="16"/>
      <c r="F126" s="16"/>
      <c r="G126" s="17"/>
      <c r="H126" s="65">
        <v>0.03</v>
      </c>
      <c r="I126" s="41">
        <f>((H138+I122+I123)/(1-(H124)))*H126</f>
        <v>167.93916478687592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31" ht="15" customHeight="1" x14ac:dyDescent="0.3">
      <c r="A127" s="153" t="s">
        <v>106</v>
      </c>
      <c r="B127" s="116"/>
      <c r="C127" s="42" t="s">
        <v>107</v>
      </c>
      <c r="D127" s="15" t="s">
        <v>108</v>
      </c>
      <c r="E127" s="16"/>
      <c r="F127" s="16"/>
      <c r="G127" s="17"/>
      <c r="H127" s="108">
        <v>0.05</v>
      </c>
      <c r="I127" s="41">
        <f>((H138+I122+I123)/(1-(H124)))*H127</f>
        <v>279.89860797812656</v>
      </c>
      <c r="J127" s="56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31" ht="15" customHeight="1" x14ac:dyDescent="0.3">
      <c r="A128" s="141" t="s">
        <v>55</v>
      </c>
      <c r="B128" s="115"/>
      <c r="C128" s="115"/>
      <c r="D128" s="115"/>
      <c r="E128" s="115"/>
      <c r="F128" s="115"/>
      <c r="G128" s="116"/>
      <c r="H128" s="43"/>
      <c r="I128" s="44">
        <f>SUM(I122:I127)</f>
        <v>837.98671038503062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31" ht="15" customHeight="1" x14ac:dyDescent="0.3">
      <c r="A129" s="156"/>
      <c r="B129" s="157"/>
      <c r="C129" s="157"/>
      <c r="D129" s="157"/>
      <c r="E129" s="157"/>
      <c r="F129" s="157"/>
      <c r="G129" s="157"/>
      <c r="H129" s="157"/>
      <c r="I129" s="157"/>
      <c r="J129" s="13"/>
      <c r="K129" s="40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</row>
    <row r="130" spans="1:31" ht="15" customHeight="1" x14ac:dyDescent="0.3">
      <c r="A130" s="123" t="s">
        <v>109</v>
      </c>
      <c r="B130" s="124"/>
      <c r="C130" s="124"/>
      <c r="D130" s="124"/>
      <c r="E130" s="124"/>
      <c r="F130" s="124"/>
      <c r="G130" s="124"/>
      <c r="H130" s="124"/>
      <c r="I130" s="125"/>
      <c r="J130" s="13"/>
      <c r="K130" s="56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</row>
    <row r="131" spans="1:31" ht="15" customHeight="1" x14ac:dyDescent="0.3">
      <c r="A131" s="149"/>
      <c r="B131" s="150"/>
      <c r="C131" s="150"/>
      <c r="D131" s="150"/>
      <c r="E131" s="150"/>
      <c r="F131" s="150"/>
      <c r="G131" s="150"/>
      <c r="H131" s="150"/>
      <c r="I131" s="150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</row>
    <row r="132" spans="1:31" ht="15" customHeight="1" x14ac:dyDescent="0.3">
      <c r="A132" s="151" t="s">
        <v>110</v>
      </c>
      <c r="B132" s="115"/>
      <c r="C132" s="115"/>
      <c r="D132" s="115"/>
      <c r="E132" s="115"/>
      <c r="F132" s="115"/>
      <c r="G132" s="116"/>
      <c r="H132" s="152" t="s">
        <v>21</v>
      </c>
      <c r="I132" s="116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</row>
    <row r="133" spans="1:31" ht="15" customHeight="1" x14ac:dyDescent="0.3">
      <c r="A133" s="14" t="s">
        <v>0</v>
      </c>
      <c r="B133" s="139" t="s">
        <v>111</v>
      </c>
      <c r="C133" s="115"/>
      <c r="D133" s="115"/>
      <c r="E133" s="115"/>
      <c r="F133" s="115"/>
      <c r="G133" s="116"/>
      <c r="H133" s="140">
        <f>H33</f>
        <v>2503.9499999999998</v>
      </c>
      <c r="I133" s="116"/>
      <c r="J133" s="145"/>
      <c r="K133" s="146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</row>
    <row r="134" spans="1:31" ht="15" customHeight="1" x14ac:dyDescent="0.3">
      <c r="A134" s="14" t="s">
        <v>2</v>
      </c>
      <c r="B134" s="139" t="s">
        <v>112</v>
      </c>
      <c r="C134" s="115"/>
      <c r="D134" s="115"/>
      <c r="E134" s="115"/>
      <c r="F134" s="115"/>
      <c r="G134" s="116"/>
      <c r="H134" s="140">
        <f>H74</f>
        <v>1785.7870040875</v>
      </c>
      <c r="I134" s="116"/>
      <c r="J134" s="145"/>
      <c r="K134" s="146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</row>
    <row r="135" spans="1:31" ht="15" customHeight="1" x14ac:dyDescent="0.3">
      <c r="A135" s="14" t="s">
        <v>4</v>
      </c>
      <c r="B135" s="139" t="s">
        <v>113</v>
      </c>
      <c r="C135" s="115"/>
      <c r="D135" s="115"/>
      <c r="E135" s="115"/>
      <c r="F135" s="115"/>
      <c r="G135" s="116"/>
      <c r="H135" s="140">
        <f>H84</f>
        <v>169.72824759</v>
      </c>
      <c r="I135" s="116"/>
      <c r="J135" s="147"/>
      <c r="K135" s="148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</row>
    <row r="136" spans="1:31" ht="15" customHeight="1" x14ac:dyDescent="0.3">
      <c r="A136" s="14" t="s">
        <v>6</v>
      </c>
      <c r="B136" s="139" t="s">
        <v>114</v>
      </c>
      <c r="C136" s="115"/>
      <c r="D136" s="115"/>
      <c r="E136" s="115"/>
      <c r="F136" s="115"/>
      <c r="G136" s="116"/>
      <c r="H136" s="140">
        <f>H110</f>
        <v>250.52019749999997</v>
      </c>
      <c r="I136" s="116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</row>
    <row r="137" spans="1:31" ht="15" customHeight="1" x14ac:dyDescent="0.3">
      <c r="A137" s="14" t="s">
        <v>27</v>
      </c>
      <c r="B137" s="139" t="s">
        <v>115</v>
      </c>
      <c r="C137" s="115"/>
      <c r="D137" s="115"/>
      <c r="E137" s="115"/>
      <c r="F137" s="115"/>
      <c r="G137" s="116"/>
      <c r="H137" s="140">
        <f>H118</f>
        <v>50</v>
      </c>
      <c r="I137" s="116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</row>
    <row r="138" spans="1:31" ht="15" customHeight="1" x14ac:dyDescent="0.3">
      <c r="A138" s="141" t="s">
        <v>116</v>
      </c>
      <c r="B138" s="115"/>
      <c r="C138" s="115"/>
      <c r="D138" s="115"/>
      <c r="E138" s="115"/>
      <c r="F138" s="115"/>
      <c r="G138" s="116"/>
      <c r="H138" s="142">
        <f>SUM(H133:I137)</f>
        <v>4759.9854491774995</v>
      </c>
      <c r="I138" s="116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</row>
    <row r="139" spans="1:31" ht="15" customHeight="1" x14ac:dyDescent="0.3">
      <c r="A139" s="14" t="s">
        <v>29</v>
      </c>
      <c r="B139" s="139" t="s">
        <v>117</v>
      </c>
      <c r="C139" s="115"/>
      <c r="D139" s="115"/>
      <c r="E139" s="115"/>
      <c r="F139" s="115"/>
      <c r="G139" s="116"/>
      <c r="H139" s="140">
        <f>I128</f>
        <v>837.98671038503062</v>
      </c>
      <c r="I139" s="116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</row>
    <row r="140" spans="1:31" ht="15" customHeight="1" x14ac:dyDescent="0.3">
      <c r="A140" s="141" t="s">
        <v>118</v>
      </c>
      <c r="B140" s="115"/>
      <c r="C140" s="115"/>
      <c r="D140" s="115"/>
      <c r="E140" s="115"/>
      <c r="F140" s="115"/>
      <c r="G140" s="116"/>
      <c r="H140" s="142">
        <f>H138+H139</f>
        <v>5597.9721595625306</v>
      </c>
      <c r="I140" s="116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</row>
    <row r="141" spans="1:31" ht="15" customHeight="1" x14ac:dyDescent="0.3">
      <c r="A141" s="45"/>
      <c r="B141" s="46"/>
      <c r="C141" s="46"/>
      <c r="D141" s="46"/>
      <c r="E141" s="46"/>
      <c r="F141" s="46"/>
      <c r="G141" s="46"/>
      <c r="H141" s="143"/>
      <c r="I141" s="144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</row>
    <row r="142" spans="1:31" ht="15" customHeight="1" x14ac:dyDescent="0.3">
      <c r="A142" s="123" t="s">
        <v>119</v>
      </c>
      <c r="B142" s="124"/>
      <c r="C142" s="124"/>
      <c r="D142" s="124"/>
      <c r="E142" s="124"/>
      <c r="F142" s="124"/>
      <c r="G142" s="124"/>
      <c r="H142" s="124"/>
      <c r="I142" s="125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</row>
    <row r="143" spans="1:31" ht="15" customHeight="1" x14ac:dyDescent="0.3">
      <c r="A143" s="4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</row>
    <row r="144" spans="1:31" ht="25.2" customHeight="1" x14ac:dyDescent="0.3">
      <c r="A144" s="134" t="s">
        <v>120</v>
      </c>
      <c r="B144" s="116"/>
      <c r="C144" s="48" t="s">
        <v>121</v>
      </c>
      <c r="D144" s="48" t="s">
        <v>122</v>
      </c>
      <c r="E144" s="135" t="s">
        <v>123</v>
      </c>
      <c r="F144" s="116"/>
      <c r="G144" s="48" t="s">
        <v>124</v>
      </c>
      <c r="H144" s="135" t="s">
        <v>125</v>
      </c>
      <c r="I144" s="116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</row>
    <row r="145" spans="1:31" ht="15" customHeight="1" x14ac:dyDescent="0.3">
      <c r="A145" s="136" t="str">
        <f>H18</f>
        <v>GERAL</v>
      </c>
      <c r="B145" s="137"/>
      <c r="C145" s="49">
        <f>H140</f>
        <v>5597.9721595625306</v>
      </c>
      <c r="D145" s="66">
        <v>1</v>
      </c>
      <c r="E145" s="129">
        <f>C145*D145</f>
        <v>5597.9721595625306</v>
      </c>
      <c r="F145" s="116"/>
      <c r="G145" s="67">
        <v>10</v>
      </c>
      <c r="H145" s="138">
        <f>E145*G145+0.05</f>
        <v>55979.771595625309</v>
      </c>
      <c r="I145" s="116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</row>
    <row r="146" spans="1:31" ht="15" customHeight="1" x14ac:dyDescent="0.3">
      <c r="A146" s="130" t="s">
        <v>126</v>
      </c>
      <c r="B146" s="115"/>
      <c r="C146" s="115"/>
      <c r="D146" s="115"/>
      <c r="E146" s="115"/>
      <c r="F146" s="115"/>
      <c r="G146" s="116"/>
      <c r="H146" s="131">
        <f>H145</f>
        <v>55979.771595625309</v>
      </c>
      <c r="I146" s="116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</row>
    <row r="147" spans="1:31" ht="15" customHeight="1" x14ac:dyDescent="0.3">
      <c r="A147" s="132" t="s">
        <v>183</v>
      </c>
      <c r="B147" s="115"/>
      <c r="C147" s="115"/>
      <c r="D147" s="115"/>
      <c r="E147" s="115"/>
      <c r="F147" s="115"/>
      <c r="G147" s="116"/>
      <c r="H147" s="131">
        <v>13000</v>
      </c>
      <c r="I147" s="116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</row>
    <row r="148" spans="1:31" ht="15" customHeight="1" x14ac:dyDescent="0.3">
      <c r="A148" s="133" t="s">
        <v>127</v>
      </c>
      <c r="B148" s="115"/>
      <c r="C148" s="115"/>
      <c r="D148" s="115"/>
      <c r="E148" s="115"/>
      <c r="F148" s="115"/>
      <c r="G148" s="116"/>
      <c r="H148" s="131">
        <f>H146+H147</f>
        <v>68979.771595625309</v>
      </c>
      <c r="I148" s="116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</row>
    <row r="149" spans="1:31" ht="15" customHeight="1" x14ac:dyDescent="0.3">
      <c r="A149" s="50"/>
      <c r="B149" s="3"/>
      <c r="C149" s="51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</row>
    <row r="150" spans="1:31" ht="15" customHeight="1" x14ac:dyDescent="0.3">
      <c r="A150" s="123" t="s">
        <v>128</v>
      </c>
      <c r="B150" s="124"/>
      <c r="C150" s="124"/>
      <c r="D150" s="124"/>
      <c r="E150" s="124"/>
      <c r="F150" s="124"/>
      <c r="G150" s="124"/>
      <c r="H150" s="124"/>
      <c r="I150" s="125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</row>
    <row r="151" spans="1:31" ht="15" customHeight="1" x14ac:dyDescent="0.3">
      <c r="A151" s="4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</row>
    <row r="152" spans="1:31" ht="15" customHeight="1" x14ac:dyDescent="0.3">
      <c r="A152" s="126" t="s">
        <v>129</v>
      </c>
      <c r="B152" s="115"/>
      <c r="C152" s="115"/>
      <c r="D152" s="115"/>
      <c r="E152" s="115"/>
      <c r="F152" s="115"/>
      <c r="G152" s="115"/>
      <c r="H152" s="115"/>
      <c r="I152" s="116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</row>
    <row r="153" spans="1:31" ht="15" customHeight="1" x14ac:dyDescent="0.3">
      <c r="A153" s="127" t="s">
        <v>130</v>
      </c>
      <c r="B153" s="115"/>
      <c r="C153" s="115"/>
      <c r="D153" s="115"/>
      <c r="E153" s="115"/>
      <c r="F153" s="115"/>
      <c r="G153" s="116"/>
      <c r="H153" s="128" t="s">
        <v>131</v>
      </c>
      <c r="I153" s="116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</row>
    <row r="154" spans="1:31" ht="15" customHeight="1" x14ac:dyDescent="0.3">
      <c r="A154" s="114" t="s">
        <v>132</v>
      </c>
      <c r="B154" s="115"/>
      <c r="C154" s="115"/>
      <c r="D154" s="115"/>
      <c r="E154" s="115"/>
      <c r="F154" s="115"/>
      <c r="G154" s="116"/>
      <c r="H154" s="129">
        <f>H148</f>
        <v>68979.771595625309</v>
      </c>
      <c r="I154" s="116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</row>
    <row r="155" spans="1:31" ht="15" customHeight="1" thickBot="1" x14ac:dyDescent="0.35">
      <c r="A155" s="114" t="s">
        <v>133</v>
      </c>
      <c r="B155" s="115"/>
      <c r="C155" s="115"/>
      <c r="D155" s="115"/>
      <c r="E155" s="115"/>
      <c r="F155" s="115"/>
      <c r="G155" s="116"/>
      <c r="H155" s="117">
        <v>60</v>
      </c>
      <c r="I155" s="118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</row>
    <row r="156" spans="1:31" ht="15" customHeight="1" thickBot="1" x14ac:dyDescent="0.35">
      <c r="A156" s="119" t="s">
        <v>134</v>
      </c>
      <c r="B156" s="115"/>
      <c r="C156" s="115"/>
      <c r="D156" s="115"/>
      <c r="E156" s="115"/>
      <c r="F156" s="115"/>
      <c r="G156" s="120"/>
      <c r="H156" s="121">
        <f>H154*H155-2.24</f>
        <v>4138784.0557375182</v>
      </c>
      <c r="I156" s="12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</row>
    <row r="157" spans="1:31" ht="12.75" customHeight="1" x14ac:dyDescent="0.3">
      <c r="A157" s="74"/>
      <c r="B157" s="19"/>
      <c r="C157" s="19"/>
      <c r="D157" s="19"/>
      <c r="E157" s="19"/>
      <c r="F157" s="19"/>
      <c r="G157" s="19"/>
      <c r="H157" s="19"/>
      <c r="I157" s="1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12.75" customHeight="1" x14ac:dyDescent="0.3">
      <c r="A158" s="74"/>
      <c r="I158" s="19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12.75" customHeight="1" x14ac:dyDescent="0.3">
      <c r="A159" s="74"/>
      <c r="I159" s="19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12.75" customHeight="1" x14ac:dyDescent="0.3">
      <c r="A160" s="74"/>
      <c r="I160" s="19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12.75" customHeight="1" x14ac:dyDescent="0.3">
      <c r="A161" s="74"/>
      <c r="I161" s="19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12.75" customHeight="1" x14ac:dyDescent="0.3">
      <c r="A162" s="74"/>
      <c r="I162" s="19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12.75" customHeight="1" x14ac:dyDescent="0.3">
      <c r="A163" s="74"/>
      <c r="I163" s="19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12.75" customHeight="1" x14ac:dyDescent="0.3">
      <c r="A164" s="74"/>
      <c r="B164" s="19"/>
      <c r="C164" s="19"/>
      <c r="D164" s="19"/>
      <c r="E164" s="19"/>
      <c r="F164" s="19"/>
      <c r="G164" s="19"/>
      <c r="H164" s="19"/>
      <c r="I164" s="19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12.75" customHeight="1" x14ac:dyDescent="0.3">
      <c r="A165" s="74"/>
      <c r="B165" s="19"/>
      <c r="C165" s="19"/>
      <c r="D165" s="19"/>
      <c r="E165" s="19"/>
      <c r="F165" s="19"/>
      <c r="G165" s="19"/>
      <c r="H165" s="19"/>
      <c r="I165" s="19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048553" spans="9:10" x14ac:dyDescent="0.3">
      <c r="I1048553" s="54"/>
      <c r="J1048553" s="55"/>
    </row>
    <row r="1048554" spans="9:10" ht="6.75" customHeight="1" x14ac:dyDescent="0.3">
      <c r="I1048554" s="54"/>
      <c r="J1048554" s="55"/>
    </row>
    <row r="1048555" spans="9:10" x14ac:dyDescent="0.3">
      <c r="I1048555" s="54"/>
      <c r="J1048555" s="57"/>
    </row>
    <row r="1048556" spans="9:10" x14ac:dyDescent="0.3">
      <c r="I1048556" s="54"/>
      <c r="J1048556" s="58"/>
    </row>
    <row r="1048557" spans="9:10" x14ac:dyDescent="0.3">
      <c r="I1048557" s="55"/>
      <c r="J1048557" s="55"/>
    </row>
    <row r="1048558" spans="9:10" ht="6.75" customHeight="1" x14ac:dyDescent="0.3">
      <c r="I1048558" s="55"/>
    </row>
  </sheetData>
  <mergeCells count="226">
    <mergeCell ref="A1:I1"/>
    <mergeCell ref="A2:I2"/>
    <mergeCell ref="B3:F3"/>
    <mergeCell ref="G3:I3"/>
    <mergeCell ref="B4:F4"/>
    <mergeCell ref="G4:I4"/>
    <mergeCell ref="A9:I9"/>
    <mergeCell ref="B10:G10"/>
    <mergeCell ref="H10:I10"/>
    <mergeCell ref="B11:G11"/>
    <mergeCell ref="H11:I11"/>
    <mergeCell ref="C12:I12"/>
    <mergeCell ref="B5:F5"/>
    <mergeCell ref="G5:I5"/>
    <mergeCell ref="B6:F6"/>
    <mergeCell ref="G6:I6"/>
    <mergeCell ref="G7:I7"/>
    <mergeCell ref="A8:I8"/>
    <mergeCell ref="B19:G19"/>
    <mergeCell ref="H19:I19"/>
    <mergeCell ref="B20:G20"/>
    <mergeCell ref="H20:I20"/>
    <mergeCell ref="B21:G21"/>
    <mergeCell ref="H21:I21"/>
    <mergeCell ref="A13:I13"/>
    <mergeCell ref="A14:I14"/>
    <mergeCell ref="A15:I15"/>
    <mergeCell ref="A16:I16"/>
    <mergeCell ref="A17:I17"/>
    <mergeCell ref="B18:G18"/>
    <mergeCell ref="H18:I18"/>
    <mergeCell ref="B26:G26"/>
    <mergeCell ref="H26:I26"/>
    <mergeCell ref="K26:U26"/>
    <mergeCell ref="H27:I27"/>
    <mergeCell ref="K27:U27"/>
    <mergeCell ref="H28:I28"/>
    <mergeCell ref="B22:G22"/>
    <mergeCell ref="H22:I22"/>
    <mergeCell ref="A23:I23"/>
    <mergeCell ref="A24:I24"/>
    <mergeCell ref="B25:G25"/>
    <mergeCell ref="H25:I25"/>
    <mergeCell ref="B32:G32"/>
    <mergeCell ref="H32:I32"/>
    <mergeCell ref="A33:G33"/>
    <mergeCell ref="H33:I33"/>
    <mergeCell ref="A34:I34"/>
    <mergeCell ref="A35:I35"/>
    <mergeCell ref="B29:G29"/>
    <mergeCell ref="H29:I29"/>
    <mergeCell ref="B30:G30"/>
    <mergeCell ref="H30:I30"/>
    <mergeCell ref="B31:G31"/>
    <mergeCell ref="H31:I31"/>
    <mergeCell ref="B40:G40"/>
    <mergeCell ref="K40:U40"/>
    <mergeCell ref="A41:G41"/>
    <mergeCell ref="H41:I41"/>
    <mergeCell ref="A42:I42"/>
    <mergeCell ref="A43:I43"/>
    <mergeCell ref="A36:I36"/>
    <mergeCell ref="B37:G37"/>
    <mergeCell ref="B38:G38"/>
    <mergeCell ref="K38:U38"/>
    <mergeCell ref="B39:G39"/>
    <mergeCell ref="K39:U39"/>
    <mergeCell ref="B51:G51"/>
    <mergeCell ref="B52:G52"/>
    <mergeCell ref="A53:G53"/>
    <mergeCell ref="A54:I54"/>
    <mergeCell ref="A55:I55"/>
    <mergeCell ref="B56:G56"/>
    <mergeCell ref="H56:I56"/>
    <mergeCell ref="B44:G44"/>
    <mergeCell ref="B45:G45"/>
    <mergeCell ref="B46:G46"/>
    <mergeCell ref="B48:G48"/>
    <mergeCell ref="B49:G49"/>
    <mergeCell ref="B50:G50"/>
    <mergeCell ref="B61:G61"/>
    <mergeCell ref="H61:I61"/>
    <mergeCell ref="H62:I62"/>
    <mergeCell ref="B63:G63"/>
    <mergeCell ref="H63:I63"/>
    <mergeCell ref="B64:G64"/>
    <mergeCell ref="H64:I64"/>
    <mergeCell ref="A57:A58"/>
    <mergeCell ref="B57:B58"/>
    <mergeCell ref="H57:I58"/>
    <mergeCell ref="A59:A60"/>
    <mergeCell ref="B59:C60"/>
    <mergeCell ref="H59:I60"/>
    <mergeCell ref="A69:I69"/>
    <mergeCell ref="B70:G70"/>
    <mergeCell ref="H70:I70"/>
    <mergeCell ref="B71:G71"/>
    <mergeCell ref="H71:I71"/>
    <mergeCell ref="B72:G72"/>
    <mergeCell ref="H72:I72"/>
    <mergeCell ref="B65:G65"/>
    <mergeCell ref="H65:I65"/>
    <mergeCell ref="A66:G66"/>
    <mergeCell ref="H66:I66"/>
    <mergeCell ref="A67:I67"/>
    <mergeCell ref="A68:I68"/>
    <mergeCell ref="B77:G77"/>
    <mergeCell ref="B78:G78"/>
    <mergeCell ref="B79:G79"/>
    <mergeCell ref="B80:G80"/>
    <mergeCell ref="B81:G81"/>
    <mergeCell ref="B82:G82"/>
    <mergeCell ref="B73:G73"/>
    <mergeCell ref="H73:I73"/>
    <mergeCell ref="A74:G74"/>
    <mergeCell ref="H74:I74"/>
    <mergeCell ref="A75:I75"/>
    <mergeCell ref="A76:I76"/>
    <mergeCell ref="B88:G88"/>
    <mergeCell ref="B89:G89"/>
    <mergeCell ref="B90:G90"/>
    <mergeCell ref="B91:G91"/>
    <mergeCell ref="B92:G92"/>
    <mergeCell ref="B93:G93"/>
    <mergeCell ref="B83:G83"/>
    <mergeCell ref="A84:G84"/>
    <mergeCell ref="H84:I84"/>
    <mergeCell ref="A85:I85"/>
    <mergeCell ref="A86:I86"/>
    <mergeCell ref="A87:I87"/>
    <mergeCell ref="A99:I99"/>
    <mergeCell ref="B100:G100"/>
    <mergeCell ref="B101:G101"/>
    <mergeCell ref="B102:G102"/>
    <mergeCell ref="A103:G103"/>
    <mergeCell ref="H103:I103"/>
    <mergeCell ref="B94:G94"/>
    <mergeCell ref="A95:G95"/>
    <mergeCell ref="B96:G96"/>
    <mergeCell ref="A97:G97"/>
    <mergeCell ref="H97:I97"/>
    <mergeCell ref="A98:I98"/>
    <mergeCell ref="B109:G109"/>
    <mergeCell ref="H109:I109"/>
    <mergeCell ref="A110:G110"/>
    <mergeCell ref="H110:I110"/>
    <mergeCell ref="A111:I111"/>
    <mergeCell ref="A112:I112"/>
    <mergeCell ref="A104:I104"/>
    <mergeCell ref="A105:I105"/>
    <mergeCell ref="A106:I106"/>
    <mergeCell ref="B107:G107"/>
    <mergeCell ref="H107:I107"/>
    <mergeCell ref="B108:G108"/>
    <mergeCell ref="H108:I108"/>
    <mergeCell ref="B116:G116"/>
    <mergeCell ref="H116:I116"/>
    <mergeCell ref="B117:G117"/>
    <mergeCell ref="H117:I117"/>
    <mergeCell ref="A118:G118"/>
    <mergeCell ref="H118:I118"/>
    <mergeCell ref="B113:G113"/>
    <mergeCell ref="H113:I113"/>
    <mergeCell ref="B114:G114"/>
    <mergeCell ref="H114:I114"/>
    <mergeCell ref="B115:G115"/>
    <mergeCell ref="H115:I115"/>
    <mergeCell ref="A125:B125"/>
    <mergeCell ref="C125:C126"/>
    <mergeCell ref="A126:B126"/>
    <mergeCell ref="A127:B127"/>
    <mergeCell ref="A128:G128"/>
    <mergeCell ref="A129:I129"/>
    <mergeCell ref="A119:I119"/>
    <mergeCell ref="A120:I120"/>
    <mergeCell ref="B121:G121"/>
    <mergeCell ref="B122:G122"/>
    <mergeCell ref="B123:G123"/>
    <mergeCell ref="B124:G124"/>
    <mergeCell ref="J133:K133"/>
    <mergeCell ref="B134:G134"/>
    <mergeCell ref="H134:I134"/>
    <mergeCell ref="J134:K134"/>
    <mergeCell ref="B135:G135"/>
    <mergeCell ref="H135:I135"/>
    <mergeCell ref="J135:K135"/>
    <mergeCell ref="A130:I130"/>
    <mergeCell ref="A131:I131"/>
    <mergeCell ref="A132:G132"/>
    <mergeCell ref="H132:I132"/>
    <mergeCell ref="B133:G133"/>
    <mergeCell ref="H133:I133"/>
    <mergeCell ref="B139:G139"/>
    <mergeCell ref="H139:I139"/>
    <mergeCell ref="A140:G140"/>
    <mergeCell ref="H140:I140"/>
    <mergeCell ref="H141:I141"/>
    <mergeCell ref="A142:I142"/>
    <mergeCell ref="B136:G136"/>
    <mergeCell ref="H136:I136"/>
    <mergeCell ref="B137:G137"/>
    <mergeCell ref="H137:I137"/>
    <mergeCell ref="A138:G138"/>
    <mergeCell ref="H138:I138"/>
    <mergeCell ref="A146:G146"/>
    <mergeCell ref="H146:I146"/>
    <mergeCell ref="A147:G147"/>
    <mergeCell ref="H147:I147"/>
    <mergeCell ref="A148:G148"/>
    <mergeCell ref="H148:I148"/>
    <mergeCell ref="A144:B144"/>
    <mergeCell ref="E144:F144"/>
    <mergeCell ref="H144:I144"/>
    <mergeCell ref="A145:B145"/>
    <mergeCell ref="E145:F145"/>
    <mergeCell ref="H145:I145"/>
    <mergeCell ref="A155:G155"/>
    <mergeCell ref="H155:I155"/>
    <mergeCell ref="A156:G156"/>
    <mergeCell ref="H156:I156"/>
    <mergeCell ref="A150:I150"/>
    <mergeCell ref="A152:I152"/>
    <mergeCell ref="A153:G153"/>
    <mergeCell ref="H153:I153"/>
    <mergeCell ref="A154:G154"/>
    <mergeCell ref="H154:I154"/>
  </mergeCells>
  <conditionalFormatting sqref="H122">
    <cfRule type="expression" dxfId="2" priority="4" stopIfTrue="1">
      <formula>#REF!&lt;0</formula>
    </cfRule>
    <cfRule type="expression" dxfId="1" priority="5">
      <formula>#REF!&lt;0.1</formula>
    </cfRule>
    <cfRule type="expression" dxfId="0" priority="6">
      <formula>#REF!&gt;0.1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6"/>
  <sheetViews>
    <sheetView workbookViewId="0">
      <selection activeCell="I10" sqref="I10"/>
    </sheetView>
  </sheetViews>
  <sheetFormatPr defaultColWidth="9.109375" defaultRowHeight="11.4" x14ac:dyDescent="0.3"/>
  <cols>
    <col min="1" max="1" width="5.6640625" style="90" customWidth="1"/>
    <col min="2" max="2" width="44.6640625" style="90" customWidth="1"/>
    <col min="3" max="5" width="10.6640625" style="90" customWidth="1"/>
    <col min="6" max="6" width="12.6640625" style="90" customWidth="1"/>
    <col min="7" max="16384" width="9.109375" style="90"/>
  </cols>
  <sheetData>
    <row r="1" spans="1:7" ht="12" thickBot="1" x14ac:dyDescent="0.35">
      <c r="A1" s="233" t="s">
        <v>167</v>
      </c>
      <c r="B1" s="234"/>
      <c r="C1" s="234"/>
      <c r="D1" s="234"/>
      <c r="E1" s="234"/>
      <c r="F1" s="235"/>
    </row>
    <row r="2" spans="1:7" ht="12" thickBot="1" x14ac:dyDescent="0.35">
      <c r="A2" s="236"/>
      <c r="B2" s="236"/>
      <c r="C2" s="236"/>
      <c r="D2" s="236"/>
      <c r="E2" s="236"/>
      <c r="F2" s="236"/>
    </row>
    <row r="3" spans="1:7" x14ac:dyDescent="0.3">
      <c r="A3" s="91" t="s">
        <v>158</v>
      </c>
      <c r="B3" s="92" t="s">
        <v>147</v>
      </c>
      <c r="C3" s="92" t="s">
        <v>168</v>
      </c>
      <c r="D3" s="92" t="s">
        <v>169</v>
      </c>
      <c r="E3" s="92" t="s">
        <v>170</v>
      </c>
      <c r="F3" s="93" t="s">
        <v>171</v>
      </c>
      <c r="G3" s="94"/>
    </row>
    <row r="4" spans="1:7" x14ac:dyDescent="0.3">
      <c r="A4" s="95">
        <v>1</v>
      </c>
      <c r="B4" s="96" t="s">
        <v>177</v>
      </c>
      <c r="C4" s="97" t="s">
        <v>168</v>
      </c>
      <c r="D4" s="97">
        <v>3</v>
      </c>
      <c r="E4" s="98">
        <v>70</v>
      </c>
      <c r="F4" s="99">
        <f>ROUND(D4*E4,2)</f>
        <v>210</v>
      </c>
    </row>
    <row r="5" spans="1:7" x14ac:dyDescent="0.3">
      <c r="A5" s="95">
        <f>A4+1</f>
        <v>2</v>
      </c>
      <c r="B5" s="100" t="s">
        <v>154</v>
      </c>
      <c r="C5" s="101" t="s">
        <v>168</v>
      </c>
      <c r="D5" s="101">
        <v>1</v>
      </c>
      <c r="E5" s="102">
        <v>10</v>
      </c>
      <c r="F5" s="99">
        <f t="shared" ref="F5:F8" si="0">ROUND(D5*E5,2)</f>
        <v>10</v>
      </c>
    </row>
    <row r="6" spans="1:7" ht="15" customHeight="1" x14ac:dyDescent="0.3">
      <c r="A6" s="95">
        <v>3</v>
      </c>
      <c r="B6" s="100" t="s">
        <v>175</v>
      </c>
      <c r="C6" s="101" t="s">
        <v>168</v>
      </c>
      <c r="D6" s="101">
        <v>3</v>
      </c>
      <c r="E6" s="102">
        <v>70</v>
      </c>
      <c r="F6" s="99">
        <f t="shared" si="0"/>
        <v>210</v>
      </c>
    </row>
    <row r="7" spans="1:7" ht="15" customHeight="1" x14ac:dyDescent="0.3">
      <c r="A7" s="95">
        <v>4</v>
      </c>
      <c r="B7" s="100" t="s">
        <v>184</v>
      </c>
      <c r="C7" s="101" t="s">
        <v>176</v>
      </c>
      <c r="D7" s="101">
        <v>2</v>
      </c>
      <c r="E7" s="102">
        <v>85</v>
      </c>
      <c r="F7" s="99">
        <f t="shared" si="0"/>
        <v>170</v>
      </c>
    </row>
    <row r="8" spans="1:7" ht="12" thickBot="1" x14ac:dyDescent="0.35">
      <c r="A8" s="95">
        <v>5</v>
      </c>
      <c r="B8" s="100"/>
      <c r="C8" s="101"/>
      <c r="D8" s="101"/>
      <c r="E8" s="102"/>
      <c r="F8" s="99">
        <f t="shared" si="0"/>
        <v>0</v>
      </c>
    </row>
    <row r="9" spans="1:7" ht="15" customHeight="1" thickBot="1" x14ac:dyDescent="0.35">
      <c r="A9" s="237" t="s">
        <v>172</v>
      </c>
      <c r="B9" s="238"/>
      <c r="C9" s="238"/>
      <c r="D9" s="238"/>
      <c r="E9" s="239"/>
      <c r="F9" s="103">
        <f>ROUND(SUM(F4:F8),2)</f>
        <v>600</v>
      </c>
    </row>
    <row r="10" spans="1:7" ht="15.75" customHeight="1" thickBot="1" x14ac:dyDescent="0.35">
      <c r="A10" s="240" t="s">
        <v>173</v>
      </c>
      <c r="B10" s="241"/>
      <c r="C10" s="241"/>
      <c r="D10" s="241"/>
      <c r="E10" s="242"/>
      <c r="F10" s="103">
        <f>ROUND(F9/12,2)</f>
        <v>50</v>
      </c>
    </row>
    <row r="11" spans="1:7" x14ac:dyDescent="0.3">
      <c r="A11" s="104"/>
      <c r="B11" s="105"/>
      <c r="C11" s="104"/>
      <c r="D11" s="104"/>
      <c r="E11" s="106"/>
      <c r="F11" s="106"/>
    </row>
    <row r="12" spans="1:7" ht="14.25" customHeight="1" x14ac:dyDescent="0.3">
      <c r="A12" s="104"/>
      <c r="B12" s="105"/>
      <c r="C12" s="104"/>
      <c r="D12" s="104"/>
      <c r="E12" s="106"/>
      <c r="F12" s="106"/>
    </row>
    <row r="13" spans="1:7" ht="14.4" x14ac:dyDescent="0.3">
      <c r="A13" s="243"/>
      <c r="B13" s="113"/>
      <c r="C13" s="113"/>
      <c r="D13" s="113"/>
      <c r="E13" s="244"/>
      <c r="F13" s="245"/>
    </row>
    <row r="14" spans="1:7" x14ac:dyDescent="0.3">
      <c r="A14" s="104"/>
      <c r="B14" s="105"/>
      <c r="C14" s="104"/>
      <c r="D14" s="104"/>
      <c r="E14" s="106"/>
      <c r="F14" s="106"/>
    </row>
    <row r="15" spans="1:7" x14ac:dyDescent="0.3">
      <c r="A15" s="104"/>
      <c r="B15" s="105"/>
      <c r="C15" s="104"/>
      <c r="D15" s="104"/>
      <c r="E15" s="106"/>
      <c r="F15" s="106"/>
    </row>
    <row r="16" spans="1:7" x14ac:dyDescent="0.3">
      <c r="A16" s="104"/>
      <c r="B16" s="105"/>
      <c r="C16" s="104"/>
      <c r="D16" s="104"/>
      <c r="E16" s="106"/>
      <c r="F16" s="106"/>
    </row>
    <row r="17" spans="1:6" x14ac:dyDescent="0.3">
      <c r="A17" s="104"/>
      <c r="B17" s="105"/>
      <c r="C17" s="104"/>
      <c r="D17" s="104"/>
      <c r="E17" s="106"/>
      <c r="F17" s="106"/>
    </row>
    <row r="18" spans="1:6" x14ac:dyDescent="0.3">
      <c r="A18" s="104"/>
      <c r="B18" s="105"/>
      <c r="C18" s="104"/>
      <c r="D18" s="104"/>
      <c r="E18" s="106"/>
      <c r="F18" s="106"/>
    </row>
    <row r="19" spans="1:6" ht="15" customHeight="1" x14ac:dyDescent="0.3">
      <c r="A19" s="104"/>
      <c r="B19" s="105"/>
      <c r="C19" s="104"/>
      <c r="D19" s="104"/>
      <c r="E19" s="106"/>
      <c r="F19" s="106"/>
    </row>
    <row r="20" spans="1:6" ht="15" customHeight="1" x14ac:dyDescent="0.3">
      <c r="A20" s="104"/>
      <c r="B20" s="105"/>
      <c r="C20" s="104"/>
      <c r="D20" s="104"/>
      <c r="E20" s="106"/>
      <c r="F20" s="106"/>
    </row>
    <row r="21" spans="1:6" x14ac:dyDescent="0.3">
      <c r="A21" s="104"/>
      <c r="B21" s="105"/>
      <c r="C21" s="104"/>
      <c r="D21" s="104"/>
      <c r="E21" s="106"/>
      <c r="F21" s="106"/>
    </row>
    <row r="22" spans="1:6" ht="15" customHeight="1" x14ac:dyDescent="0.3">
      <c r="E22" s="107"/>
      <c r="F22" s="107"/>
    </row>
    <row r="23" spans="1:6" x14ac:dyDescent="0.3">
      <c r="E23" s="107"/>
      <c r="F23" s="107"/>
    </row>
    <row r="24" spans="1:6" x14ac:dyDescent="0.3">
      <c r="E24" s="107"/>
      <c r="F24" s="107"/>
    </row>
    <row r="25" spans="1:6" x14ac:dyDescent="0.3">
      <c r="E25" s="107"/>
      <c r="F25" s="107"/>
    </row>
    <row r="26" spans="1:6" x14ac:dyDescent="0.3">
      <c r="E26" s="107"/>
      <c r="F26" s="107"/>
    </row>
  </sheetData>
  <mergeCells count="6">
    <mergeCell ref="A1:F1"/>
    <mergeCell ref="A2:F2"/>
    <mergeCell ref="A9:E9"/>
    <mergeCell ref="A10:E10"/>
    <mergeCell ref="A13:D13"/>
    <mergeCell ref="E13:F1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</vt:lpstr>
      <vt:lpstr>MOTORISTA B</vt:lpstr>
      <vt:lpstr>UNIFORME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JONATHAS CABRAL</dc:creator>
  <cp:lastModifiedBy>Admin</cp:lastModifiedBy>
  <cp:lastPrinted>2022-10-06T13:37:40Z</cp:lastPrinted>
  <dcterms:created xsi:type="dcterms:W3CDTF">2020-01-24T13:55:51Z</dcterms:created>
  <dcterms:modified xsi:type="dcterms:W3CDTF">2024-12-10T18:46:10Z</dcterms:modified>
</cp:coreProperties>
</file>